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Рабочий стол\"/>
    </mc:Choice>
  </mc:AlternateContent>
  <bookViews>
    <workbookView xWindow="0" yWindow="0" windowWidth="2160" windowHeight="0"/>
  </bookViews>
  <sheets>
    <sheet name="9 (прил 1)" sheetId="1" r:id="rId1"/>
    <sheet name="10 (прил 2) " sheetId="2" r:id="rId2"/>
    <sheet name="11 (прил 3)" sheetId="3" r:id="rId3"/>
  </sheets>
  <definedNames>
    <definedName name="babo" localSheetId="1">#REF!</definedName>
    <definedName name="babo" localSheetId="2">#REF!</definedName>
    <definedName name="babo">#REF!</definedName>
    <definedName name="dateofprint" localSheetId="1">#REF!</definedName>
    <definedName name="dateofprint" localSheetId="2">#REF!</definedName>
    <definedName name="dateofprint">#REF!</definedName>
    <definedName name="DateTo" localSheetId="1">#REF!</definedName>
    <definedName name="DateTo" localSheetId="2">#REF!</definedName>
    <definedName name="DateTo">#REF!</definedName>
    <definedName name="dattto2">#REF!</definedName>
    <definedName name="ghyg">#REF!</definedName>
    <definedName name="money" localSheetId="1">#REF!</definedName>
    <definedName name="money" localSheetId="2">#REF!</definedName>
    <definedName name="money">#REF!</definedName>
    <definedName name="ReportNameYear" localSheetId="1">#REF!</definedName>
    <definedName name="ReportNameYear" localSheetId="2">#REF!</definedName>
    <definedName name="ReportNameYear">#REF!</definedName>
    <definedName name="TableHeaderYear1" localSheetId="1">#REF!</definedName>
    <definedName name="TableHeaderYear1" localSheetId="2">#REF!</definedName>
    <definedName name="TableHeaderYear1">#REF!</definedName>
    <definedName name="TableHeaderYear2" localSheetId="1">#REF!</definedName>
    <definedName name="TableHeaderYear2" localSheetId="2">#REF!</definedName>
    <definedName name="TableHeaderYear2">#REF!</definedName>
    <definedName name="TableHeaderYear3" localSheetId="1">#REF!</definedName>
    <definedName name="TableHeaderYear3" localSheetId="2">#REF!</definedName>
    <definedName name="TableHeaderYear3">#REF!</definedName>
    <definedName name="Unit" localSheetId="1">#REF!</definedName>
    <definedName name="Unit" localSheetId="2">#REF!</definedName>
    <definedName name="Unit">#REF!</definedName>
    <definedName name="Year1" localSheetId="1">#REF!</definedName>
    <definedName name="Year1" localSheetId="2">#REF!</definedName>
    <definedName name="Year1">#REF!</definedName>
    <definedName name="Year2Year3" localSheetId="1">#REF!</definedName>
    <definedName name="Year2Year3" localSheetId="2">#REF!</definedName>
    <definedName name="Year2Year3">#REF!</definedName>
    <definedName name="_xlnm.Print_Area" localSheetId="1">'10 (прил 2) '!$A$1:$F$5</definedName>
    <definedName name="_xlnm.Print_Area" localSheetId="2">'11 (прил 3)'!#REF!</definedName>
    <definedName name="_xlnm.Print_Area" localSheetId="0">'9 (прил 1)'!$A$1:$I$76</definedName>
    <definedName name="рпол">#REF!</definedName>
  </definedNames>
  <calcPr calcId="152511"/>
</workbook>
</file>

<file path=xl/calcChain.xml><?xml version="1.0" encoding="utf-8"?>
<calcChain xmlns="http://schemas.openxmlformats.org/spreadsheetml/2006/main">
  <c r="L78" i="1" l="1"/>
  <c r="L58" i="1"/>
  <c r="L51" i="1"/>
  <c r="L49" i="1"/>
  <c r="L48" i="1"/>
  <c r="L45" i="1"/>
  <c r="J36" i="1"/>
  <c r="J11" i="1"/>
  <c r="J40" i="1"/>
  <c r="J62" i="1" l="1"/>
  <c r="J61" i="1"/>
  <c r="F11" i="3" l="1"/>
  <c r="G11" i="3"/>
  <c r="E11" i="3"/>
  <c r="F883" i="3"/>
  <c r="G883" i="3"/>
  <c r="E883" i="3"/>
  <c r="G778" i="3"/>
  <c r="G779" i="3"/>
  <c r="G780" i="3"/>
  <c r="G781" i="3"/>
  <c r="G782" i="3"/>
  <c r="F778" i="3"/>
  <c r="F779" i="3"/>
  <c r="F780" i="3"/>
  <c r="F781" i="3"/>
  <c r="F782" i="3"/>
  <c r="E778" i="3"/>
  <c r="E779" i="3"/>
  <c r="E780" i="3"/>
  <c r="E781" i="3"/>
  <c r="E782" i="3"/>
  <c r="F777" i="3"/>
  <c r="G777" i="3"/>
  <c r="E777" i="3"/>
  <c r="F573" i="3"/>
  <c r="G573" i="3"/>
  <c r="E573" i="3"/>
  <c r="G550" i="3"/>
  <c r="F550" i="3"/>
  <c r="E550" i="3"/>
  <c r="G517" i="3"/>
  <c r="G518" i="3"/>
  <c r="G519" i="3"/>
  <c r="G520" i="3"/>
  <c r="G521" i="3"/>
  <c r="F517" i="3"/>
  <c r="F518" i="3"/>
  <c r="F519" i="3"/>
  <c r="F520" i="3"/>
  <c r="F521" i="3"/>
  <c r="E517" i="3"/>
  <c r="E518" i="3"/>
  <c r="E519" i="3"/>
  <c r="E520" i="3"/>
  <c r="E521" i="3"/>
  <c r="F516" i="3"/>
  <c r="G516" i="3"/>
  <c r="E516" i="3"/>
  <c r="G433" i="3"/>
  <c r="G434" i="3"/>
  <c r="G435" i="3"/>
  <c r="G436" i="3"/>
  <c r="G437" i="3"/>
  <c r="F433" i="3"/>
  <c r="F434" i="3"/>
  <c r="F435" i="3"/>
  <c r="F436" i="3"/>
  <c r="F437" i="3"/>
  <c r="E434" i="3"/>
  <c r="E435" i="3"/>
  <c r="E436" i="3"/>
  <c r="E437" i="3"/>
  <c r="F432" i="3"/>
  <c r="G432" i="3"/>
  <c r="E432" i="3"/>
  <c r="G508" i="3"/>
  <c r="F508" i="3"/>
  <c r="E508" i="3"/>
  <c r="G501" i="3"/>
  <c r="F501" i="3"/>
  <c r="E501" i="3"/>
  <c r="G494" i="3"/>
  <c r="F494" i="3"/>
  <c r="E494" i="3"/>
  <c r="G487" i="3"/>
  <c r="F487" i="3"/>
  <c r="E487" i="3"/>
  <c r="G480" i="3"/>
  <c r="F480" i="3"/>
  <c r="E480" i="3"/>
  <c r="E452" i="3"/>
  <c r="F452" i="3"/>
  <c r="G452" i="3"/>
  <c r="E447" i="3"/>
  <c r="E433" i="3" s="1"/>
  <c r="G382" i="3"/>
  <c r="G383" i="3"/>
  <c r="G384" i="3"/>
  <c r="G385" i="3"/>
  <c r="G386" i="3"/>
  <c r="F382" i="3"/>
  <c r="F383" i="3"/>
  <c r="F384" i="3"/>
  <c r="F385" i="3"/>
  <c r="F386" i="3"/>
  <c r="E382" i="3"/>
  <c r="E383" i="3"/>
  <c r="E384" i="3"/>
  <c r="E385" i="3"/>
  <c r="E386" i="3"/>
  <c r="F381" i="3"/>
  <c r="G381" i="3"/>
  <c r="E381" i="3"/>
  <c r="F255" i="3"/>
  <c r="G255" i="3"/>
  <c r="G352" i="3"/>
  <c r="F352" i="3"/>
  <c r="E352" i="3"/>
  <c r="G345" i="3"/>
  <c r="F345" i="3"/>
  <c r="E345" i="3"/>
  <c r="E326" i="3"/>
  <c r="E255" i="3" s="1"/>
  <c r="F63" i="3"/>
  <c r="G63" i="3"/>
  <c r="E62" i="3"/>
  <c r="G204" i="3"/>
  <c r="G201" i="3" s="1"/>
  <c r="F204" i="3"/>
  <c r="F201" i="3" s="1"/>
  <c r="E204" i="3"/>
  <c r="E201" i="3" s="1"/>
  <c r="G197" i="3"/>
  <c r="G194" i="3" s="1"/>
  <c r="F197" i="3"/>
  <c r="F194" i="3" s="1"/>
  <c r="E197" i="3"/>
  <c r="E194" i="3" s="1"/>
  <c r="G173" i="3"/>
  <c r="F173" i="3"/>
  <c r="E173" i="3"/>
  <c r="E119" i="3"/>
  <c r="E117" i="3" s="1"/>
  <c r="G117" i="3"/>
  <c r="F117" i="3"/>
  <c r="G110" i="3"/>
  <c r="F110" i="3"/>
  <c r="E110" i="3"/>
  <c r="F423" i="3" l="1"/>
  <c r="E423" i="3"/>
  <c r="F425" i="3"/>
  <c r="E425" i="3"/>
  <c r="G425" i="3"/>
  <c r="G423" i="3"/>
  <c r="E63" i="3"/>
  <c r="G951" i="3" l="1"/>
  <c r="F951" i="3"/>
  <c r="E951" i="3"/>
  <c r="G944" i="3"/>
  <c r="F944" i="3"/>
  <c r="E944" i="3"/>
  <c r="G937" i="3"/>
  <c r="F937" i="3"/>
  <c r="E937" i="3"/>
  <c r="G936" i="3"/>
  <c r="G929" i="3" s="1"/>
  <c r="F936" i="3"/>
  <c r="F929" i="3" s="1"/>
  <c r="E936" i="3"/>
  <c r="G935" i="3"/>
  <c r="G928" i="3" s="1"/>
  <c r="F935" i="3"/>
  <c r="F928" i="3" s="1"/>
  <c r="E935" i="3"/>
  <c r="E928" i="3" s="1"/>
  <c r="G934" i="3"/>
  <c r="G927" i="3" s="1"/>
  <c r="F934" i="3"/>
  <c r="F927" i="3" s="1"/>
  <c r="E934" i="3"/>
  <c r="E927" i="3" s="1"/>
  <c r="G933" i="3"/>
  <c r="G926" i="3" s="1"/>
  <c r="F933" i="3"/>
  <c r="F926" i="3" s="1"/>
  <c r="E933" i="3"/>
  <c r="E926" i="3" s="1"/>
  <c r="G932" i="3"/>
  <c r="G925" i="3" s="1"/>
  <c r="F932" i="3"/>
  <c r="F925" i="3" s="1"/>
  <c r="E932" i="3"/>
  <c r="E925" i="3" s="1"/>
  <c r="G931" i="3"/>
  <c r="F931" i="3"/>
  <c r="E931" i="3"/>
  <c r="E924" i="3" s="1"/>
  <c r="E929" i="3"/>
  <c r="G916" i="3"/>
  <c r="F916" i="3"/>
  <c r="E916" i="3"/>
  <c r="G909" i="3"/>
  <c r="F909" i="3"/>
  <c r="E909" i="3"/>
  <c r="G902" i="3"/>
  <c r="F902" i="3"/>
  <c r="E902" i="3"/>
  <c r="G887" i="3"/>
  <c r="F887" i="3"/>
  <c r="E887" i="3"/>
  <c r="G886" i="3"/>
  <c r="F886" i="3"/>
  <c r="E886" i="3"/>
  <c r="F885" i="3"/>
  <c r="E885" i="3"/>
  <c r="G884" i="3"/>
  <c r="F884" i="3"/>
  <c r="E884" i="3"/>
  <c r="F882" i="3"/>
  <c r="G888" i="3"/>
  <c r="F888" i="3"/>
  <c r="E888" i="3"/>
  <c r="G885" i="3"/>
  <c r="G874" i="3"/>
  <c r="F874" i="3"/>
  <c r="E874" i="3"/>
  <c r="G867" i="3"/>
  <c r="F867" i="3"/>
  <c r="E867" i="3"/>
  <c r="G860" i="3"/>
  <c r="F860" i="3"/>
  <c r="E860" i="3"/>
  <c r="G853" i="3"/>
  <c r="F853" i="3"/>
  <c r="E853" i="3"/>
  <c r="G846" i="3"/>
  <c r="F846" i="3"/>
  <c r="E846" i="3"/>
  <c r="G841" i="3"/>
  <c r="G792" i="3" s="1"/>
  <c r="F841" i="3"/>
  <c r="F839" i="3" s="1"/>
  <c r="E841" i="3"/>
  <c r="E839" i="3" s="1"/>
  <c r="G832" i="3"/>
  <c r="F832" i="3"/>
  <c r="E832" i="3"/>
  <c r="G825" i="3"/>
  <c r="F825" i="3"/>
  <c r="E825" i="3"/>
  <c r="G818" i="3"/>
  <c r="F818" i="3"/>
  <c r="E818" i="3"/>
  <c r="G811" i="3"/>
  <c r="F811" i="3"/>
  <c r="E811" i="3"/>
  <c r="G804" i="3"/>
  <c r="F804" i="3"/>
  <c r="E804" i="3"/>
  <c r="G797" i="3"/>
  <c r="F797" i="3"/>
  <c r="E797" i="3"/>
  <c r="G796" i="3"/>
  <c r="F796" i="3"/>
  <c r="E796" i="3"/>
  <c r="E775" i="3" s="1"/>
  <c r="G795" i="3"/>
  <c r="F795" i="3"/>
  <c r="E795" i="3"/>
  <c r="E774" i="3" s="1"/>
  <c r="G794" i="3"/>
  <c r="F794" i="3"/>
  <c r="E794" i="3"/>
  <c r="E773" i="3" s="1"/>
  <c r="G793" i="3"/>
  <c r="F793" i="3"/>
  <c r="E793" i="3"/>
  <c r="E772" i="3" s="1"/>
  <c r="F792" i="3"/>
  <c r="G791" i="3"/>
  <c r="G770" i="3" s="1"/>
  <c r="F791" i="3"/>
  <c r="F770" i="3" s="1"/>
  <c r="E791" i="3"/>
  <c r="G783" i="3"/>
  <c r="F783" i="3"/>
  <c r="E783" i="3"/>
  <c r="F775" i="3"/>
  <c r="G762" i="3"/>
  <c r="F762" i="3"/>
  <c r="E762" i="3"/>
  <c r="G755" i="3"/>
  <c r="F755" i="3"/>
  <c r="E755" i="3"/>
  <c r="G748" i="3"/>
  <c r="F748" i="3"/>
  <c r="E748" i="3"/>
  <c r="G734" i="3"/>
  <c r="F734" i="3"/>
  <c r="E734" i="3"/>
  <c r="G733" i="3"/>
  <c r="F733" i="3"/>
  <c r="E733" i="3"/>
  <c r="G732" i="3"/>
  <c r="F732" i="3"/>
  <c r="E732" i="3"/>
  <c r="G731" i="3"/>
  <c r="F731" i="3"/>
  <c r="E731" i="3"/>
  <c r="G730" i="3"/>
  <c r="F730" i="3"/>
  <c r="E730" i="3"/>
  <c r="G729" i="3"/>
  <c r="F729" i="3"/>
  <c r="E729" i="3"/>
  <c r="G728" i="3"/>
  <c r="F728" i="3"/>
  <c r="E728" i="3"/>
  <c r="G720" i="3"/>
  <c r="F720" i="3"/>
  <c r="E720" i="3"/>
  <c r="G719" i="3"/>
  <c r="F719" i="3"/>
  <c r="E719" i="3"/>
  <c r="G718" i="3"/>
  <c r="F718" i="3"/>
  <c r="E718" i="3"/>
  <c r="G717" i="3"/>
  <c r="F717" i="3"/>
  <c r="E717" i="3"/>
  <c r="G716" i="3"/>
  <c r="F716" i="3"/>
  <c r="E716" i="3"/>
  <c r="G715" i="3"/>
  <c r="F715" i="3"/>
  <c r="E715" i="3"/>
  <c r="G714" i="3"/>
  <c r="F714" i="3"/>
  <c r="E714" i="3"/>
  <c r="G699" i="3"/>
  <c r="F699" i="3"/>
  <c r="E699" i="3"/>
  <c r="G692" i="3"/>
  <c r="F692" i="3"/>
  <c r="E692" i="3"/>
  <c r="G685" i="3"/>
  <c r="F685" i="3"/>
  <c r="E685" i="3"/>
  <c r="G678" i="3"/>
  <c r="F678" i="3"/>
  <c r="E678" i="3"/>
  <c r="G671" i="3"/>
  <c r="F671" i="3"/>
  <c r="E671" i="3"/>
  <c r="G670" i="3"/>
  <c r="F670" i="3"/>
  <c r="E670" i="3"/>
  <c r="G669" i="3"/>
  <c r="F669" i="3"/>
  <c r="E669" i="3"/>
  <c r="G668" i="3"/>
  <c r="F668" i="3"/>
  <c r="E668" i="3"/>
  <c r="G667" i="3"/>
  <c r="F667" i="3"/>
  <c r="E667" i="3"/>
  <c r="G666" i="3"/>
  <c r="F666" i="3"/>
  <c r="E666" i="3"/>
  <c r="G665" i="3"/>
  <c r="F665" i="3"/>
  <c r="E665" i="3"/>
  <c r="G657" i="3"/>
  <c r="F657" i="3"/>
  <c r="E657" i="3"/>
  <c r="G650" i="3"/>
  <c r="F650" i="3"/>
  <c r="E650" i="3"/>
  <c r="G643" i="3"/>
  <c r="F643" i="3"/>
  <c r="E643" i="3"/>
  <c r="G642" i="3"/>
  <c r="F642" i="3"/>
  <c r="E642" i="3"/>
  <c r="G641" i="3"/>
  <c r="F641" i="3"/>
  <c r="E641" i="3"/>
  <c r="G640" i="3"/>
  <c r="F640" i="3"/>
  <c r="E640" i="3"/>
  <c r="G639" i="3"/>
  <c r="F639" i="3"/>
  <c r="E639" i="3"/>
  <c r="G638" i="3"/>
  <c r="F638" i="3"/>
  <c r="E638" i="3"/>
  <c r="G637" i="3"/>
  <c r="F637" i="3"/>
  <c r="E637" i="3"/>
  <c r="G631" i="3"/>
  <c r="G13" i="3" s="1"/>
  <c r="F631" i="3"/>
  <c r="E631" i="3"/>
  <c r="E13" i="3" s="1"/>
  <c r="G620" i="3"/>
  <c r="F620" i="3"/>
  <c r="E620" i="3"/>
  <c r="G613" i="3"/>
  <c r="F613" i="3"/>
  <c r="E613" i="3"/>
  <c r="G606" i="3"/>
  <c r="F606" i="3"/>
  <c r="E606" i="3"/>
  <c r="G599" i="3"/>
  <c r="F599" i="3"/>
  <c r="E599" i="3"/>
  <c r="G592" i="3"/>
  <c r="F592" i="3"/>
  <c r="G585" i="3"/>
  <c r="F585" i="3"/>
  <c r="E585" i="3"/>
  <c r="G578" i="3"/>
  <c r="F578" i="3"/>
  <c r="E578" i="3"/>
  <c r="G577" i="3"/>
  <c r="G563" i="3" s="1"/>
  <c r="F577" i="3"/>
  <c r="F563" i="3" s="1"/>
  <c r="E577" i="3"/>
  <c r="E563" i="3" s="1"/>
  <c r="G576" i="3"/>
  <c r="G562" i="3" s="1"/>
  <c r="F576" i="3"/>
  <c r="F562" i="3" s="1"/>
  <c r="E576" i="3"/>
  <c r="E562" i="3" s="1"/>
  <c r="G575" i="3"/>
  <c r="G561" i="3" s="1"/>
  <c r="F575" i="3"/>
  <c r="F561" i="3" s="1"/>
  <c r="E575" i="3"/>
  <c r="E561" i="3" s="1"/>
  <c r="G574" i="3"/>
  <c r="G560" i="3" s="1"/>
  <c r="F574" i="3"/>
  <c r="F560" i="3" s="1"/>
  <c r="E574" i="3"/>
  <c r="E560" i="3" s="1"/>
  <c r="G559" i="3"/>
  <c r="F559" i="3"/>
  <c r="G572" i="3"/>
  <c r="G558" i="3" s="1"/>
  <c r="F572" i="3"/>
  <c r="F558" i="3" s="1"/>
  <c r="E572" i="3"/>
  <c r="E558" i="3" s="1"/>
  <c r="G564" i="3"/>
  <c r="F564" i="3"/>
  <c r="E564" i="3"/>
  <c r="G543" i="3"/>
  <c r="F543" i="3"/>
  <c r="E543" i="3"/>
  <c r="G536" i="3"/>
  <c r="F536" i="3"/>
  <c r="E536" i="3"/>
  <c r="G529" i="3"/>
  <c r="F529" i="3"/>
  <c r="E529" i="3"/>
  <c r="G522" i="3"/>
  <c r="F522" i="3"/>
  <c r="E522" i="3"/>
  <c r="G473" i="3"/>
  <c r="F473" i="3"/>
  <c r="E473" i="3"/>
  <c r="G466" i="3"/>
  <c r="F466" i="3"/>
  <c r="E466" i="3"/>
  <c r="G459" i="3"/>
  <c r="F459" i="3"/>
  <c r="E459" i="3"/>
  <c r="G445" i="3"/>
  <c r="F445" i="3"/>
  <c r="E445" i="3"/>
  <c r="G438" i="3"/>
  <c r="F438" i="3"/>
  <c r="E438" i="3"/>
  <c r="E427" i="3"/>
  <c r="G426" i="3"/>
  <c r="F426" i="3"/>
  <c r="F13" i="3" s="1"/>
  <c r="E426" i="3"/>
  <c r="G415" i="3"/>
  <c r="F415" i="3"/>
  <c r="E415" i="3"/>
  <c r="G408" i="3"/>
  <c r="F408" i="3"/>
  <c r="E408" i="3"/>
  <c r="G401" i="3"/>
  <c r="F401" i="3"/>
  <c r="E401" i="3"/>
  <c r="G394" i="3"/>
  <c r="F394" i="3"/>
  <c r="E394" i="3"/>
  <c r="G387" i="3"/>
  <c r="F387" i="3"/>
  <c r="E387" i="3"/>
  <c r="F380" i="3"/>
  <c r="G373" i="3"/>
  <c r="F373" i="3"/>
  <c r="E373" i="3"/>
  <c r="G366" i="3"/>
  <c r="F366" i="3"/>
  <c r="E366" i="3"/>
  <c r="G365" i="3"/>
  <c r="F365" i="3"/>
  <c r="E365" i="3"/>
  <c r="G364" i="3"/>
  <c r="F364" i="3"/>
  <c r="E364" i="3"/>
  <c r="G363" i="3"/>
  <c r="F363" i="3"/>
  <c r="E363" i="3"/>
  <c r="G362" i="3"/>
  <c r="F362" i="3"/>
  <c r="E362" i="3"/>
  <c r="G361" i="3"/>
  <c r="F361" i="3"/>
  <c r="E361" i="3"/>
  <c r="G360" i="3"/>
  <c r="F360" i="3"/>
  <c r="E360" i="3"/>
  <c r="G338" i="3"/>
  <c r="F338" i="3"/>
  <c r="E338" i="3"/>
  <c r="G331" i="3"/>
  <c r="F331" i="3"/>
  <c r="E331" i="3"/>
  <c r="G324" i="3"/>
  <c r="F324" i="3"/>
  <c r="E324" i="3"/>
  <c r="G317" i="3"/>
  <c r="F317" i="3"/>
  <c r="E317" i="3"/>
  <c r="G310" i="3"/>
  <c r="F310" i="3"/>
  <c r="E310" i="3"/>
  <c r="G303" i="3"/>
  <c r="F303" i="3"/>
  <c r="E303" i="3"/>
  <c r="E296" i="3"/>
  <c r="G296" i="3"/>
  <c r="F296" i="3"/>
  <c r="G289" i="3"/>
  <c r="F289" i="3"/>
  <c r="E289" i="3"/>
  <c r="G282" i="3"/>
  <c r="F282" i="3"/>
  <c r="E282" i="3"/>
  <c r="G275" i="3"/>
  <c r="F275" i="3"/>
  <c r="E275" i="3"/>
  <c r="E268" i="3"/>
  <c r="G268" i="3"/>
  <c r="F268" i="3"/>
  <c r="G261" i="3"/>
  <c r="F261" i="3"/>
  <c r="E261" i="3"/>
  <c r="G260" i="3"/>
  <c r="G190" i="3" s="1"/>
  <c r="G187" i="3" s="1"/>
  <c r="F260" i="3"/>
  <c r="F190" i="3" s="1"/>
  <c r="F187" i="3" s="1"/>
  <c r="E260" i="3"/>
  <c r="E190" i="3" s="1"/>
  <c r="E187" i="3" s="1"/>
  <c r="G259" i="3"/>
  <c r="F259" i="3"/>
  <c r="E259" i="3"/>
  <c r="G258" i="3"/>
  <c r="F258" i="3"/>
  <c r="E258" i="3"/>
  <c r="G257" i="3"/>
  <c r="F257" i="3"/>
  <c r="E257" i="3"/>
  <c r="G256" i="3"/>
  <c r="G254" i="3" s="1"/>
  <c r="F256" i="3"/>
  <c r="E256" i="3"/>
  <c r="G253" i="3"/>
  <c r="G169" i="3" s="1"/>
  <c r="G166" i="3" s="1"/>
  <c r="F253" i="3"/>
  <c r="F169" i="3" s="1"/>
  <c r="E253" i="3"/>
  <c r="G245" i="3"/>
  <c r="F245" i="3"/>
  <c r="E245" i="3"/>
  <c r="G238" i="3"/>
  <c r="F238" i="3"/>
  <c r="E238" i="3"/>
  <c r="G231" i="3"/>
  <c r="F231" i="3"/>
  <c r="E231" i="3"/>
  <c r="G224" i="3"/>
  <c r="F224" i="3"/>
  <c r="E224" i="3"/>
  <c r="G223" i="3"/>
  <c r="F223" i="3"/>
  <c r="E223" i="3"/>
  <c r="G222" i="3"/>
  <c r="F222" i="3"/>
  <c r="E222" i="3"/>
  <c r="G221" i="3"/>
  <c r="F221" i="3"/>
  <c r="E221" i="3"/>
  <c r="G220" i="3"/>
  <c r="G150" i="3" s="1"/>
  <c r="G145" i="3" s="1"/>
  <c r="F220" i="3"/>
  <c r="F150" i="3" s="1"/>
  <c r="E220" i="3"/>
  <c r="G219" i="3"/>
  <c r="F219" i="3"/>
  <c r="E219" i="3"/>
  <c r="G218" i="3"/>
  <c r="F218" i="3"/>
  <c r="E218" i="3"/>
  <c r="G164" i="3"/>
  <c r="F164" i="3"/>
  <c r="E164" i="3"/>
  <c r="G162" i="3"/>
  <c r="F162" i="3"/>
  <c r="E162" i="3"/>
  <c r="G157" i="3"/>
  <c r="F157" i="3"/>
  <c r="E157" i="3"/>
  <c r="G155" i="3"/>
  <c r="F155" i="3"/>
  <c r="E155" i="3"/>
  <c r="G131" i="3"/>
  <c r="F131" i="3"/>
  <c r="E131" i="3"/>
  <c r="G124" i="3"/>
  <c r="F124" i="3"/>
  <c r="E124" i="3"/>
  <c r="G103" i="3"/>
  <c r="F103" i="3"/>
  <c r="E103" i="3"/>
  <c r="G96" i="3"/>
  <c r="F96" i="3"/>
  <c r="E96" i="3"/>
  <c r="G89" i="3"/>
  <c r="F89" i="3"/>
  <c r="E89" i="3"/>
  <c r="G82" i="3"/>
  <c r="F82" i="3"/>
  <c r="E82" i="3"/>
  <c r="G75" i="3"/>
  <c r="F75" i="3"/>
  <c r="E75" i="3"/>
  <c r="G68" i="3"/>
  <c r="F68" i="3"/>
  <c r="E68" i="3"/>
  <c r="G67" i="3"/>
  <c r="F67" i="3"/>
  <c r="E67" i="3"/>
  <c r="G66" i="3"/>
  <c r="F66" i="3"/>
  <c r="E66" i="3"/>
  <c r="G65" i="3"/>
  <c r="F65" i="3"/>
  <c r="E65" i="3"/>
  <c r="G64" i="3"/>
  <c r="F64" i="3"/>
  <c r="E64" i="3"/>
  <c r="G62" i="3"/>
  <c r="F62" i="3"/>
  <c r="G54" i="3"/>
  <c r="F54" i="3"/>
  <c r="E54" i="3"/>
  <c r="G47" i="3"/>
  <c r="F47" i="3"/>
  <c r="E47" i="3"/>
  <c r="G46" i="3"/>
  <c r="F46" i="3"/>
  <c r="E46" i="3"/>
  <c r="G45" i="3"/>
  <c r="F45" i="3"/>
  <c r="E45" i="3"/>
  <c r="G44" i="3"/>
  <c r="F44" i="3"/>
  <c r="E44" i="3"/>
  <c r="G43" i="3"/>
  <c r="F43" i="3"/>
  <c r="E43" i="3"/>
  <c r="G42" i="3"/>
  <c r="F42" i="3"/>
  <c r="E42" i="3"/>
  <c r="G41" i="3"/>
  <c r="F41" i="3"/>
  <c r="E41" i="3"/>
  <c r="G33" i="3"/>
  <c r="F33" i="3"/>
  <c r="E33" i="3"/>
  <c r="G32" i="3"/>
  <c r="F32" i="3"/>
  <c r="E32" i="3"/>
  <c r="G31" i="3"/>
  <c r="F31" i="3"/>
  <c r="E31" i="3"/>
  <c r="G30" i="3"/>
  <c r="F30" i="3"/>
  <c r="E30" i="3"/>
  <c r="G29" i="3"/>
  <c r="F29" i="3"/>
  <c r="E29" i="3"/>
  <c r="G28" i="3"/>
  <c r="F28" i="3"/>
  <c r="E28" i="3"/>
  <c r="G27" i="3"/>
  <c r="F27" i="3"/>
  <c r="E27" i="3"/>
  <c r="E770" i="3" l="1"/>
  <c r="E712" i="3"/>
  <c r="F771" i="3"/>
  <c r="G773" i="3"/>
  <c r="F152" i="3"/>
  <c r="G711" i="3"/>
  <c r="G159" i="3"/>
  <c r="G429" i="3"/>
  <c r="E430" i="3"/>
  <c r="F424" i="3"/>
  <c r="G424" i="3"/>
  <c r="F773" i="3"/>
  <c r="E707" i="3"/>
  <c r="F712" i="3"/>
  <c r="E159" i="3"/>
  <c r="G774" i="3"/>
  <c r="F159" i="3"/>
  <c r="G359" i="3"/>
  <c r="F633" i="3"/>
  <c r="G772" i="3"/>
  <c r="F634" i="3"/>
  <c r="G710" i="3"/>
  <c r="F635" i="3"/>
  <c r="G630" i="3"/>
  <c r="G629" i="3" s="1"/>
  <c r="G707" i="3"/>
  <c r="F774" i="3"/>
  <c r="F428" i="3"/>
  <c r="E632" i="3"/>
  <c r="E708" i="3"/>
  <c r="G428" i="3"/>
  <c r="F708" i="3"/>
  <c r="F430" i="3"/>
  <c r="G708" i="3"/>
  <c r="G430" i="3"/>
  <c r="F429" i="3"/>
  <c r="E709" i="3"/>
  <c r="E152" i="3"/>
  <c r="G152" i="3"/>
  <c r="F636" i="3"/>
  <c r="G635" i="3"/>
  <c r="G636" i="3"/>
  <c r="F664" i="3"/>
  <c r="E630" i="3"/>
  <c r="E629" i="3" s="1"/>
  <c r="F630" i="3"/>
  <c r="F629" i="3" s="1"/>
  <c r="F632" i="3"/>
  <c r="G632" i="3"/>
  <c r="F710" i="3"/>
  <c r="G790" i="3"/>
  <c r="E633" i="3"/>
  <c r="G839" i="3"/>
  <c r="E592" i="3"/>
  <c r="G771" i="3"/>
  <c r="F711" i="3"/>
  <c r="E559" i="3"/>
  <c r="E557" i="3" s="1"/>
  <c r="E571" i="3"/>
  <c r="F930" i="3"/>
  <c r="E713" i="3"/>
  <c r="E895" i="3"/>
  <c r="G930" i="3"/>
  <c r="E515" i="3"/>
  <c r="G895" i="3"/>
  <c r="F776" i="3"/>
  <c r="G427" i="3"/>
  <c r="E428" i="3"/>
  <c r="F924" i="3"/>
  <c r="F923" i="3" s="1"/>
  <c r="E727" i="3"/>
  <c r="G214" i="3"/>
  <c r="G634" i="3"/>
  <c r="F707" i="3"/>
  <c r="G712" i="3"/>
  <c r="E213" i="3"/>
  <c r="E143" i="3" s="1"/>
  <c r="E138" i="3" s="1"/>
  <c r="E429" i="3"/>
  <c r="G515" i="3"/>
  <c r="G633" i="3"/>
  <c r="G727" i="3"/>
  <c r="E424" i="3"/>
  <c r="E634" i="3"/>
  <c r="G709" i="3"/>
  <c r="F515" i="3"/>
  <c r="E710" i="3"/>
  <c r="G664" i="3"/>
  <c r="G776" i="3"/>
  <c r="E359" i="3"/>
  <c r="E431" i="3"/>
  <c r="E635" i="3"/>
  <c r="E776" i="3"/>
  <c r="F359" i="3"/>
  <c r="F427" i="3"/>
  <c r="G571" i="3"/>
  <c r="E636" i="3"/>
  <c r="E711" i="3"/>
  <c r="F709" i="3"/>
  <c r="G775" i="3"/>
  <c r="E183" i="3"/>
  <c r="E180" i="3" s="1"/>
  <c r="G183" i="3"/>
  <c r="G180" i="3" s="1"/>
  <c r="F214" i="3"/>
  <c r="E20" i="3"/>
  <c r="F20" i="3"/>
  <c r="G20" i="3"/>
  <c r="E21" i="3"/>
  <c r="F183" i="3"/>
  <c r="F180" i="3" s="1"/>
  <c r="G213" i="3"/>
  <c r="G143" i="3" s="1"/>
  <c r="G138" i="3" s="1"/>
  <c r="F21" i="3"/>
  <c r="E214" i="3"/>
  <c r="G21" i="3"/>
  <c r="F145" i="3"/>
  <c r="E212" i="3"/>
  <c r="E14" i="3" s="1"/>
  <c r="G212" i="3"/>
  <c r="G14" i="3" s="1"/>
  <c r="F212" i="3"/>
  <c r="F14" i="3" s="1"/>
  <c r="F254" i="3"/>
  <c r="F252" i="3" s="1"/>
  <c r="G211" i="3"/>
  <c r="G252" i="3"/>
  <c r="E217" i="3"/>
  <c r="F211" i="3"/>
  <c r="G217" i="3"/>
  <c r="E23" i="3"/>
  <c r="F23" i="3"/>
  <c r="G25" i="3"/>
  <c r="E25" i="3"/>
  <c r="F61" i="3"/>
  <c r="E26" i="3"/>
  <c r="F25" i="3"/>
  <c r="G23" i="3"/>
  <c r="G16" i="3" s="1"/>
  <c r="F26" i="3"/>
  <c r="F40" i="3"/>
  <c r="G61" i="3"/>
  <c r="E61" i="3"/>
  <c r="E40" i="3"/>
  <c r="G40" i="3"/>
  <c r="F557" i="3"/>
  <c r="G557" i="3"/>
  <c r="G380" i="3"/>
  <c r="F881" i="3"/>
  <c r="E923" i="3"/>
  <c r="F166" i="3"/>
  <c r="F213" i="3"/>
  <c r="F143" i="3" s="1"/>
  <c r="F571" i="3"/>
  <c r="F713" i="3"/>
  <c r="F628" i="3"/>
  <c r="G713" i="3"/>
  <c r="G924" i="3"/>
  <c r="G923" i="3" s="1"/>
  <c r="E930" i="3"/>
  <c r="E882" i="3"/>
  <c r="E881" i="3" s="1"/>
  <c r="G628" i="3"/>
  <c r="F772" i="3"/>
  <c r="F790" i="3"/>
  <c r="G882" i="3"/>
  <c r="G881" i="3" s="1"/>
  <c r="E150" i="3"/>
  <c r="E145" i="3" s="1"/>
  <c r="E628" i="3"/>
  <c r="E209" i="3"/>
  <c r="F431" i="3"/>
  <c r="F209" i="3"/>
  <c r="G431" i="3"/>
  <c r="G26" i="3"/>
  <c r="G209" i="3"/>
  <c r="E664" i="3"/>
  <c r="F895" i="3"/>
  <c r="F217" i="3"/>
  <c r="E792" i="3"/>
  <c r="E771" i="3" s="1"/>
  <c r="E169" i="3"/>
  <c r="F727" i="3"/>
  <c r="E380" i="3"/>
  <c r="F16" i="3" l="1"/>
  <c r="E16" i="3"/>
  <c r="G9" i="3"/>
  <c r="F9" i="3"/>
  <c r="E9" i="3"/>
  <c r="E422" i="3"/>
  <c r="F422" i="3"/>
  <c r="F18" i="3"/>
  <c r="G706" i="3"/>
  <c r="G10" i="3"/>
  <c r="F627" i="3"/>
  <c r="G769" i="3"/>
  <c r="E706" i="3"/>
  <c r="G422" i="3"/>
  <c r="G18" i="3"/>
  <c r="E18" i="3"/>
  <c r="F706" i="3"/>
  <c r="F769" i="3"/>
  <c r="G627" i="3"/>
  <c r="E627" i="3"/>
  <c r="F22" i="3"/>
  <c r="F15" i="3" s="1"/>
  <c r="G22" i="3"/>
  <c r="E24" i="3"/>
  <c r="E17" i="3" s="1"/>
  <c r="G24" i="3"/>
  <c r="G17" i="3" s="1"/>
  <c r="F210" i="3"/>
  <c r="F208" i="3" s="1"/>
  <c r="G15" i="3"/>
  <c r="G210" i="3"/>
  <c r="H21" i="3" s="1"/>
  <c r="F10" i="3"/>
  <c r="F138" i="3"/>
  <c r="F24" i="3"/>
  <c r="F17" i="3" s="1"/>
  <c r="E769" i="3"/>
  <c r="E790" i="3"/>
  <c r="E22" i="3"/>
  <c r="E15" i="3" s="1"/>
  <c r="E166" i="3"/>
  <c r="H20" i="3"/>
  <c r="E254" i="3"/>
  <c r="E252" i="3" s="1"/>
  <c r="E211" i="3"/>
  <c r="G208" i="3" l="1"/>
  <c r="H15" i="3"/>
  <c r="F19" i="3"/>
  <c r="G19" i="3"/>
  <c r="E19" i="3"/>
  <c r="F8" i="3"/>
  <c r="E210" i="3"/>
  <c r="E208" i="3" s="1"/>
  <c r="H9" i="3"/>
  <c r="G8" i="3"/>
  <c r="H19" i="3" l="1"/>
  <c r="E10" i="3"/>
  <c r="H11" i="3"/>
  <c r="E8" i="3" l="1"/>
  <c r="H8" i="3" s="1"/>
  <c r="H10" i="3"/>
  <c r="R78" i="1" l="1"/>
  <c r="R79" i="1" s="1"/>
  <c r="P78" i="1"/>
  <c r="J76" i="1"/>
  <c r="J75" i="1"/>
  <c r="J73" i="1"/>
  <c r="J71" i="1"/>
  <c r="J70" i="1"/>
  <c r="J69" i="1"/>
  <c r="J68" i="1"/>
  <c r="J65" i="1"/>
  <c r="J64" i="1"/>
  <c r="J60" i="1"/>
  <c r="J59" i="1"/>
  <c r="J58" i="1"/>
  <c r="J57" i="1"/>
  <c r="J56" i="1"/>
  <c r="J55" i="1"/>
  <c r="J53" i="1"/>
  <c r="J52" i="1"/>
  <c r="J51" i="1"/>
  <c r="J50" i="1"/>
  <c r="L50" i="1" s="1"/>
  <c r="J49" i="1"/>
  <c r="J48" i="1"/>
  <c r="J47" i="1"/>
  <c r="J46" i="1"/>
  <c r="J45" i="1"/>
  <c r="J44" i="1"/>
  <c r="J43" i="1"/>
  <c r="L43" i="1" s="1"/>
  <c r="J42" i="1"/>
  <c r="L42" i="1" s="1"/>
  <c r="J39" i="1"/>
  <c r="J38" i="1"/>
  <c r="J37" i="1"/>
  <c r="J35" i="1"/>
  <c r="J34" i="1"/>
  <c r="J33" i="1"/>
  <c r="J32" i="1"/>
  <c r="J31" i="1"/>
  <c r="J30" i="1"/>
  <c r="J29" i="1"/>
  <c r="J28" i="1"/>
  <c r="J27" i="1"/>
  <c r="J26" i="1"/>
  <c r="J25" i="1"/>
  <c r="J24" i="1"/>
  <c r="J23" i="1"/>
  <c r="J22" i="1"/>
  <c r="J21" i="1"/>
  <c r="J20" i="1"/>
  <c r="J18" i="1"/>
  <c r="J17" i="1"/>
  <c r="J16" i="1"/>
  <c r="J15" i="1"/>
  <c r="J14" i="1"/>
  <c r="J13" i="1"/>
  <c r="J12" i="1"/>
  <c r="S12" i="1" l="1"/>
  <c r="S14" i="1" s="1"/>
  <c r="N78" i="1"/>
</calcChain>
</file>

<file path=xl/sharedStrings.xml><?xml version="1.0" encoding="utf-8"?>
<sst xmlns="http://schemas.openxmlformats.org/spreadsheetml/2006/main" count="1961" uniqueCount="528">
  <si>
    <t>Приложение 1</t>
  </si>
  <si>
    <t>Сведения о достижении значений показателей (индикаторов)</t>
  </si>
  <si>
    <t>№
п/п</t>
  </si>
  <si>
    <t>Показатель
(индикатор)
(наименование)</t>
  </si>
  <si>
    <t>Ед. изм.</t>
  </si>
  <si>
    <t>Значения показателей (индикаторов) государственной программы, подпрограммы государственной программы</t>
  </si>
  <si>
    <t>Уровень закрепления показателя (федеральные требования  Ф или региональная целесообразность  Р)</t>
  </si>
  <si>
    <t>Тенденция достижения результата (растущая  1, убывающая  0)</t>
  </si>
  <si>
    <t>Причины отклонения</t>
  </si>
  <si>
    <t>2022 год</t>
  </si>
  <si>
    <t>2023 год</t>
  </si>
  <si>
    <t>план</t>
  </si>
  <si>
    <t>факт</t>
  </si>
  <si>
    <t>Государственная программа "Развитие сельского хозяйства и регулирование рынков сельскохозяйственной продукции, сырья и продовольствия Камчатского края"</t>
  </si>
  <si>
    <t>1.</t>
  </si>
  <si>
    <t>Индекс производства продукции сельского хозяйства в хозяйствах всех категорий</t>
  </si>
  <si>
    <t>% к предыдущему году</t>
  </si>
  <si>
    <t>Ф</t>
  </si>
  <si>
    <t>2.</t>
  </si>
  <si>
    <t>Индекс производства продукции растениеводства в хозяйствах всех категорий</t>
  </si>
  <si>
    <t>Перевыполнение планового значения обусловлено повышением урожайности кормовых культур, а также увеличением объема производства картофеля и овощей в сельскохозяйственных организациях и К(Ф)Х.</t>
  </si>
  <si>
    <t>3.</t>
  </si>
  <si>
    <t>Индекс производства продукции животноводства в хозяйствах всех категорий</t>
  </si>
  <si>
    <t>4.</t>
  </si>
  <si>
    <t>Индекс физического объема инвестиций в основной капитал сельского хозяйства</t>
  </si>
  <si>
    <t>Р</t>
  </si>
  <si>
    <t>5.</t>
  </si>
  <si>
    <t>Индекс производительности труда</t>
  </si>
  <si>
    <t>6.</t>
  </si>
  <si>
    <t>Рентабельность сельскохозяйственных организаций (с учетом субсидий)</t>
  </si>
  <si>
    <t>%</t>
  </si>
  <si>
    <t>7.</t>
  </si>
  <si>
    <t>Среднемесячная заработная плата работников сельского хозяйства (без субъектов малого предпринимательства)</t>
  </si>
  <si>
    <t>руб.</t>
  </si>
  <si>
    <t>На перевыполнение данного показателя повлиял рост молочной продуктивности коров, а также повышение урожайности кормовых культур в 2022 году.</t>
  </si>
  <si>
    <t>8.</t>
  </si>
  <si>
    <t>Индекс производства продукции сельского хозяйства (в сопоставимых ценах) к уровню 2020 года</t>
  </si>
  <si>
    <t>Подпрограмма 1 "Развитие растениеводства и мелиорации земель сельскохозяйственного назначения"</t>
  </si>
  <si>
    <t>1.1.</t>
  </si>
  <si>
    <t>Производство картофеля</t>
  </si>
  <si>
    <t>тыс. тонн</t>
  </si>
  <si>
    <t>1.2.</t>
  </si>
  <si>
    <t>Объем производства картофеля в сельскохозяйственных организациях, крестьянских (фермерских) хозяйствах и у индивидуальных предпринимателей</t>
  </si>
  <si>
    <t xml:space="preserve">Перевыполнение планового значения показателя результативности обусловлено внесением сбалансированных норм минеральных удобрений на основании проведенных агрохимических обследований земель. </t>
  </si>
  <si>
    <t>1.3.</t>
  </si>
  <si>
    <t>Производство овощей</t>
  </si>
  <si>
    <t>Перевыполнение планового значения показателя результативности обусловлено внедрением новых видов поддержки, связанных с производством овощей открытого грунта в с/х организациях, К(Ф)Х, ИП.</t>
  </si>
  <si>
    <t>1.4.</t>
  </si>
  <si>
    <t>Объем производства овощей открытого грунта в сельскохозяйственных организациях, крестьянских (фермерских) хозяйствах и у индивидуальных предпринимателей</t>
  </si>
  <si>
    <t>1.5.</t>
  </si>
  <si>
    <t>Валовый сбор зерновых и зернобобовых культур в хозяйствах всех категорий</t>
  </si>
  <si>
    <t>Перевыполнение планового значения показателя результативности обусловлено необходимостью производства зерновых на фуражные цели  для обеспечения птицы собственными кормами.</t>
  </si>
  <si>
    <t>1.6.</t>
  </si>
  <si>
    <t>Посевная площадь кормовых культур по сельскохозяйственным организациям, крестьянским (фермерским) хозяйствам, включая индивидуальных предпринимателей, в районах Крайнего Севера и приравненных к ним местностях</t>
  </si>
  <si>
    <t>тыс. га</t>
  </si>
  <si>
    <t>1.7.</t>
  </si>
  <si>
    <t>Размер посевных площадей, занятых зерновыми, зернобобовыми, масличными и кормовыми сельскохозяйственным и культурами в сельскохозяйственных организациях, крестьянских (фермерских) хозяйствах, включая индивидуальных предпринимателей</t>
  </si>
  <si>
    <t>1.8.</t>
  </si>
  <si>
    <t>Объем внесения минеральных удобрений</t>
  </si>
  <si>
    <t>тыс. тонн д.в.</t>
  </si>
  <si>
    <t>Объем минеральных удобрений соответствует расчетам внесения на основании проведенных агрохимических обследований ФБГУ ЦАС "Камчатский" (агрохимическая лаборатория Камчатского края).</t>
  </si>
  <si>
    <t>1.9.</t>
  </si>
  <si>
    <t>Доля площади, засеваемой элитными семенами, в общей площади посевов, занятой семенами сортов растений</t>
  </si>
  <si>
    <t>Оказание поддержки из федерального и регионального бюджетов на производство семенного картфеля</t>
  </si>
  <si>
    <t>1.10.</t>
  </si>
  <si>
    <t>Объем произведенного семенного картофеля</t>
  </si>
  <si>
    <t>тонн</t>
  </si>
  <si>
    <t>Перевыполнение планового значения показателя результативности обусловлено компенсацией затрат на приобретение семенного картофеля из краевого бюджета сельскохозяйственным товаропроизводителям.</t>
  </si>
  <si>
    <t>1.11.</t>
  </si>
  <si>
    <t>Объем реализованного семенного картофеля</t>
  </si>
  <si>
    <t>1.12.</t>
  </si>
  <si>
    <t>Объем семенного картофеля, направленного на посадку (посев) в целях размножения</t>
  </si>
  <si>
    <t>1.14.</t>
  </si>
  <si>
    <t>Размер посевных площадей, занятых зерновыми, зернобобовыми, масличными (за исключением рапса и сои и кормовыми сельскохозяйственным и культурами в сельскохозяйственных организациях, крестьянских (фермерских) хозяйствах, включая индивидуальных предпринимателей, в Камчатском крае</t>
  </si>
  <si>
    <t>1.15.</t>
  </si>
  <si>
    <t>Произведено продукции овощеводства защищенного грунта собственного производства, выращенной с применением технологии досвечивания</t>
  </si>
  <si>
    <t>1.16.</t>
  </si>
  <si>
    <t>Объем реализованных зерновых культур собственного производства</t>
  </si>
  <si>
    <t>-</t>
  </si>
  <si>
    <t>1.17.</t>
  </si>
  <si>
    <t>Осуществлен государственный кадастровый учет земельных участков, государственная собственность на которые не разграничена, из состава земель сельскохозяйственного назначения и земельных участков, выделяемых в счет невостребованных земельных долей, находящихся в собственности муниципальных образований</t>
  </si>
  <si>
    <t>1.18.</t>
  </si>
  <si>
    <t>Подготовлены проекты межевания земельных участков, выделяемых в счет невостребованных земельных долей, находящихся в собственности муниципальных образований</t>
  </si>
  <si>
    <t>1.19.</t>
  </si>
  <si>
    <t>Валовый сбор зерновых и зернобобовых культур в сельскохозяйственных организациях, крестьянских (фермерских) хозяйствах и у индивидуальных предпринимателей</t>
  </si>
  <si>
    <t>Увеличение показателя достигнуто за счет внедрения новых видов поддержки, связанных с производством овощей открытого грунта в с/х организациях, К(Ф)Х, ИП.</t>
  </si>
  <si>
    <t>1.20.</t>
  </si>
  <si>
    <t>Посевная площадь под картофелем в сельскохозяйственных организациях, крестьянских (фермерских) хозяйствах, включая индивидуальных предпринимателей, составила</t>
  </si>
  <si>
    <t>1.21.</t>
  </si>
  <si>
    <t>Посевная площадь под овощами открытого грунта в сельскохозяйственных организациях, крестьянских (фермерских) хозяйствах, включая индивидуальных предпринимателей, составила</t>
  </si>
  <si>
    <t>1.22.</t>
  </si>
  <si>
    <t>Достигнут объем высева элитного и (или) оригинального семенного картофеля и овощных культур</t>
  </si>
  <si>
    <t>Подпрограмма 2 "Развитие животноводства"</t>
  </si>
  <si>
    <t>2.1.</t>
  </si>
  <si>
    <t>Поголовье коров в хозяйствах всех категорий</t>
  </si>
  <si>
    <t>тыс. голов</t>
  </si>
  <si>
    <t>Недостижение планового значения обусловлено снижением поголовья коров в двух сельскохозяйственных орагнизациях в связи с изменением производственных процессов.</t>
  </si>
  <si>
    <t>2.2.</t>
  </si>
  <si>
    <t>Поголовье свиней в хозяйствах всех категорий</t>
  </si>
  <si>
    <t>Недостижение планового значения обусловлено прекращением деятельности по разведению и выращиванию поголовья свиней ООО СХП "Елизовский свинокомплекс", а также плановым снижением поголовья в ООО "Агротек".</t>
  </si>
  <si>
    <t>2.3.</t>
  </si>
  <si>
    <t>Поголовье птицы в хозяйствах всех категорий</t>
  </si>
  <si>
    <t>Перевыполнение планового значения обусловлено модернизацией производственного процесса в АО "Пионерское" и ООО "Камчатпищепром".</t>
  </si>
  <si>
    <t>2.4.</t>
  </si>
  <si>
    <t>Численность поголовья северных оленей в сельскохозяйственных организациях, крестьянских (фермерских) хозяйствах, включая индивидуальных предпринимателей</t>
  </si>
  <si>
    <t>Недостижение планового показателя связано с высокими нерпоизводительными отходами (падеж, травеж, потери) в четырех крупных  оленеводческих предприятиях края, ГУП "ПО Камчатоленпром", ООО "Возрождение развития оленеводства, ООО "Оленевод", ОП ООО "Оленевод)</t>
  </si>
  <si>
    <t>2.5.</t>
  </si>
  <si>
    <t>Производство скота и птицы на убой в хозяйствах всех категорий   (в живом весе)</t>
  </si>
  <si>
    <t>Увеличение связано с проведением забоя всего поголовья ООО СХП"Елизовский свинокомплекс".</t>
  </si>
  <si>
    <t>2.6.</t>
  </si>
  <si>
    <t>Производство яйца в хозяйствах всех категорий</t>
  </si>
  <si>
    <t>млн. штук</t>
  </si>
  <si>
    <t>Перевыполнение планового значения обусловлено модернизацией производственного процесса в АО "Пионерское".</t>
  </si>
  <si>
    <t>2.7.</t>
  </si>
  <si>
    <t>Производство молока в сельскохозяйственных организациях, крестьянских (фермерских) хозяйствах, включая индивидуальных предпринимателей, и граждан, ведущих личное подсобное хозяйство, применяющих специальный налог на профессиональный доход</t>
  </si>
  <si>
    <t>Недостижение планового показателя связано со снижением производства молока в АО "Заречное"</t>
  </si>
  <si>
    <t>2.8.</t>
  </si>
  <si>
    <t>Продуктивность коров в сельскохозяйственных организациях</t>
  </si>
  <si>
    <t>кг</t>
  </si>
  <si>
    <t>Снижение молочной продуктивности коров связано со снижением продуктивности коров в отдаленных хозяйствах края, Олюторский и Быстринский районы.</t>
  </si>
  <si>
    <t>2.9.</t>
  </si>
  <si>
    <t>Производство молока в хозяйствах всех категорий</t>
  </si>
  <si>
    <t>Недостижение планового значения обусловлено снижением количества поголовья коров и снижением продуктивности.</t>
  </si>
  <si>
    <t>2.10.</t>
  </si>
  <si>
    <t xml:space="preserve">Численность племенного маточного поголовья сельскохозяйственных животных (в пересчете на условные головы)
</t>
  </si>
  <si>
    <t>Недостижение планового показателя счвязано с окончанием действия свидетельства о регистрации в государственном племенном регистре СХПК "КамАгро"</t>
  </si>
  <si>
    <t>2.11.</t>
  </si>
  <si>
    <t>Производство скота и птицы на убой в живом весе в сельскохозяйственных организациях, крестьянских (фермерских) хозяйствах, включая индивидуальных предпринимателей</t>
  </si>
  <si>
    <t>Превышение планового значения показателя обусловлено проведением забоя всего поголовья ООО СХП "Елизовский свинокомплекс"</t>
  </si>
  <si>
    <t>2.14.</t>
  </si>
  <si>
    <t>Объем завезенного племенного инкубационного яйца</t>
  </si>
  <si>
    <t>тыс. штук</t>
  </si>
  <si>
    <t>Перевыполнение планового значения обусловлено корректировкой графика завоза на территорию региона племенного инкубационного яйца АО "Пионерское" и ООО "Камчатпищепром".</t>
  </si>
  <si>
    <t>Подпрограмма 3 "Развитие пищевой и перерабатывающей промышленности"</t>
  </si>
  <si>
    <t>3.1.</t>
  </si>
  <si>
    <t>Индекс производства пищевых продуктов</t>
  </si>
  <si>
    <t xml:space="preserve"> %  к предыдущему году</t>
  </si>
  <si>
    <t>3.2.</t>
  </si>
  <si>
    <t>Производство хлебобулочных изделий, обогащенных микронутриентами, и диетических хлебобулочных изделий</t>
  </si>
  <si>
    <t xml:space="preserve">Объем производства хлебобулочных изделий, обогащенных микронутриентами, и диетических хлебобулочных изделий складывается выше планового показателя в связи с увеличением спроса на данную продукцию. Объем производства предприятиями формируется в соответствии с потребностью рынка.  </t>
  </si>
  <si>
    <t>3.3.</t>
  </si>
  <si>
    <t xml:space="preserve">Производство готовых кормов для животных </t>
  </si>
  <si>
    <t>Рост производства АО "Камчатская мельница" в связи с увеличением потребности в комбикормовой продукции сельскохозяйственных производителей.</t>
  </si>
  <si>
    <t>3.5.</t>
  </si>
  <si>
    <t>Объем отгруженной пищевой продукции (за исключением рыбной) собственного производства в другие субъекты Российской Федерации</t>
  </si>
  <si>
    <t>3.10.</t>
  </si>
  <si>
    <t>Индекс производства пищевых продуктов (в сопоставимых ценах) к уровню 2020 года</t>
  </si>
  <si>
    <t>3.11.</t>
  </si>
  <si>
    <t>Количество молокоперерабатывающих предприятий, осуществивших маркировку отдельных видов молочной продукции, подлежащей обязательной маркировке средствами идентификации, в год предоставления иных межбюджетных трансфертов, а также в годах, предшествующих году предоставления иных межбюджетных трансфертов</t>
  </si>
  <si>
    <t>штук</t>
  </si>
  <si>
    <t>3.12.</t>
  </si>
  <si>
    <t>Количество произведенной и маркированной молочной продукции, подлежащей обязательной маркировке средствами идентификации отдельных видов молочной продукции, в год предоставления иных межбюджетных трансфертов, а также в годах, предшествующих году предоставления иных межбюджетных трансфертов</t>
  </si>
  <si>
    <t>3.13.</t>
  </si>
  <si>
    <t>Объем приобретенных и доставленных на территорию Камчатского края с использованием компенсации зерновых, зернобобовых и масличных культур</t>
  </si>
  <si>
    <t>Подпрограмма 4 "Техническая и технологическая модернизация, инновационное развитие агропромышленного комплекса"</t>
  </si>
  <si>
    <t>4.2.</t>
  </si>
  <si>
    <t>Объем остатка ссудной задолженности по субсидируемым кредитам (займам)</t>
  </si>
  <si>
    <t>тыс. руб.</t>
  </si>
  <si>
    <t>4.3.</t>
  </si>
  <si>
    <t>Коэффициент обновления тракторов в сельскохозяйственных организациях</t>
  </si>
  <si>
    <t>По состоянию на 01.01.2023 количество единиц сельскохозяйственной техники, находящейся на балансе организаций, составляет 115 единиц. Перевыполнение планового значения обусловлено приобрением 3 единиц тракторов АО "Заречное" и ООО "Холкам-Агро".</t>
  </si>
  <si>
    <t>4.4.</t>
  </si>
  <si>
    <t>Коэффициент обновления кормоуборочных комбайнов в сельскохозяйственных организациях</t>
  </si>
  <si>
    <t>По состоянию на 01.01.2023 количество единиц кормоуборочных комбайнов, находящихся на балансе организаций, составляет 15 единиц. Недостижение планового значения обусловлено отсутствием необходимости в обновлении парка кормоуборочных комбайнов в связи с использованием данного вида сельскохозяйственной техники в период срока полезного использования, не превышающего 12 лет.</t>
  </si>
  <si>
    <t>Подпрограмма 6 "Развитие малых форм хозяйствования"</t>
  </si>
  <si>
    <t>6.1.</t>
  </si>
  <si>
    <t>Количество построенных или реконструированных семейных ферм</t>
  </si>
  <si>
    <t>ед.</t>
  </si>
  <si>
    <t>6.2.</t>
  </si>
  <si>
    <t>Количество центров сельскохозяйственной кооперации в Камчатском крае</t>
  </si>
  <si>
    <t>6.6.</t>
  </si>
  <si>
    <t xml:space="preserve"> 
Сельскохозяйственные товаропроизводители получили государственную поддержку на создание и развитие производств в АПК (количество сельскохозяйственных товаропроизводителей, получивших поддержку, в том числе в результате услуг, оказанных центрами компетенций в сфере сельскохозяйственной кооперации и поддержки фермеров, накопленным итогом)</t>
  </si>
  <si>
    <t>Отклонение фактически достигнутого значения от планового обусловлено увеличением количества грантополучателей в связи с расширением направлений видов сельскохозяйственной деятельности (средний размер гранта составил 3 млн рублей).</t>
  </si>
  <si>
    <t>6.7.</t>
  </si>
  <si>
    <t>Прирост объема производства сельскохозяйственной продукции в отчетном году по отношению к предыдущему году в крестьянских (фермерских) хозяйствах и у получателей гранта "Агропрогресс", получивших указанный грант, в течение предыдущих 5 лет, включая отчетный год</t>
  </si>
  <si>
    <t>Подпрограмма 7 "Повышение уровня кадрового потенциала и информационного обеспечения агропромышленного комплекса"</t>
  </si>
  <si>
    <t>7.1.</t>
  </si>
  <si>
    <t>Количество руководителей и специалистов предприятий пищевой и перерабатывающей промышленности, повысивших квалификацию или  прошедших переподготовку</t>
  </si>
  <si>
    <t>чел.</t>
  </si>
  <si>
    <t>6</t>
  </si>
  <si>
    <t>4</t>
  </si>
  <si>
    <t>1</t>
  </si>
  <si>
    <t>Подпрограмма 8  "Обеспечение эпизоотического и ветеринарно-санитарного благополучия"</t>
  </si>
  <si>
    <t>8.1.</t>
  </si>
  <si>
    <t>Количество диагностических, лабораторных исследований, проб биоматериала, вакцинаций и обработок животных, проб и исследований сельскохозяйственного сырья и продукции, объектов окружающей среды</t>
  </si>
  <si>
    <t>тыс. ед.</t>
  </si>
  <si>
    <t>р</t>
  </si>
  <si>
    <t>8.2.</t>
  </si>
  <si>
    <t xml:space="preserve">Количество неблагополучных пунктов по особо опасным болезням животных </t>
  </si>
  <si>
    <t>Приложение 2</t>
  </si>
  <si>
    <t xml:space="preserve">Сведения </t>
  </si>
  <si>
    <t>о выполнения контрольных событий государственной программы</t>
  </si>
  <si>
    <t>Подпрограмма 4  "Техническая и технологическая модернизация, инновационное развитие агропромышленного комплекса"</t>
  </si>
  <si>
    <t>декабрь 2022</t>
  </si>
  <si>
    <t>Подпрограмма 8 "Обеспечение эпизоотического и ветеринарно-санитарного благополучия"</t>
  </si>
  <si>
    <t>Подпрограмма 9    "Обеспечение реализации государственной программы"</t>
  </si>
  <si>
    <t>Информация об использовании бюджетных и внебюджетных средств государственной программы</t>
  </si>
  <si>
    <t>№ п/п</t>
  </si>
  <si>
    <t>Наименование государственной программы / подпрограммы / мероприятия</t>
  </si>
  <si>
    <t>Код бюджетной класси</t>
  </si>
  <si>
    <t>Расходы (тыс. рублей)</t>
  </si>
  <si>
    <t>ГРБС</t>
  </si>
  <si>
    <t xml:space="preserve">предусмотрено на отчетную дату </t>
  </si>
  <si>
    <t>профинансировано</t>
  </si>
  <si>
    <t xml:space="preserve">освоено </t>
  </si>
  <si>
    <t>Всего, в том числе:</t>
  </si>
  <si>
    <t>за счет средств федерального бюджета</t>
  </si>
  <si>
    <t>807</t>
  </si>
  <si>
    <t xml:space="preserve">за счет средств краевого бюджета всего, в том числе </t>
  </si>
  <si>
    <t>х</t>
  </si>
  <si>
    <t>832</t>
  </si>
  <si>
    <t>843</t>
  </si>
  <si>
    <t>848</t>
  </si>
  <si>
    <t>за счет средств местных бюджетов</t>
  </si>
  <si>
    <t>за счет средств государственных внебюджетных фондов</t>
  </si>
  <si>
    <t>за счет средств внебюджетных фондов</t>
  </si>
  <si>
    <t>за счет средств прочих внебюджетных источников</t>
  </si>
  <si>
    <t>за счет средств краевого бюджета</t>
  </si>
  <si>
    <t>"Проведение мелиоративных мероприятий"</t>
  </si>
  <si>
    <t>1.1.1.</t>
  </si>
  <si>
    <t>"Текущий ремонт мелиоративных систем"</t>
  </si>
  <si>
    <t>"Повышение плодородия почв"</t>
  </si>
  <si>
    <t>1.2.1.</t>
  </si>
  <si>
    <t>"Проведение почвенных, агротехнических и эколого-токсических обследований земель сельскохозяйственного назначения"</t>
  </si>
  <si>
    <t>1.2.2.</t>
  </si>
  <si>
    <t>"Возмещение части затрат сельскохозяйственным товаропроизводителям Камчатского края, связанных с приобретением и доставкой средств химизации (минеральных удобрений)"</t>
  </si>
  <si>
    <t>"Поддержка отдельных отраслей растениеводства"</t>
  </si>
  <si>
    <t>1.3.1.</t>
  </si>
  <si>
    <t>Возмещение сельскохозяйственным товаропроизводителям Камчатского края части затрат, связанных с приобретением элитных семян картофеля (супер-супер элита, супер элита, элита) и семян картофеля 1-й репродукции</t>
  </si>
  <si>
    <t>1.3.2.</t>
  </si>
  <si>
    <t>Возмещение сельскохозяйственным товаропроизводителям Камчатского края части затрат, связанных с приобретением и доставкой семян для выращивания однолетних и многолетних трав, зерновых и зернобобовых культур</t>
  </si>
  <si>
    <t>1.3.3.</t>
  </si>
  <si>
    <t>Возмещение сельскохозяйственным товаропроизводителям Камчатского края части затрат, связанных с проведением фитосанитарных обследований посевов и разработкой системы защиты от сорной растительности пропашных и кормовых культур</t>
  </si>
  <si>
    <t>1.3.4.</t>
  </si>
  <si>
    <t>Возмещение сельскохозяйственным товаропроизводителям Камчатского края части затрат, связанных с научным сопровождением при выращивании семенного картофеля</t>
  </si>
  <si>
    <t>1.3.5.</t>
  </si>
  <si>
    <t>Возмещение сельскохозяйственным товаропроизводителям Камчатского края части затрат, связанных с выполнением научно-исследовательских работ по оценке и подбору перспективных сортов кормовых культур в качестве компонентов травосмесей и технологических приемов для повышения качества кормов</t>
  </si>
  <si>
    <t>1.3.6.</t>
  </si>
  <si>
    <t>Предоставление дотаций на поддержку мер по обеспечению сбалансированности местных бюджетов</t>
  </si>
  <si>
    <t>"Предоставление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</si>
  <si>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</si>
  <si>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 по ставке на 1 гектар"</t>
  </si>
  <si>
    <t>"Предоставление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 по ставке на 1 гектар посевной площади, засеянной элитными семенами, под сельскохозяйственными культурами"</t>
  </si>
  <si>
    <t>"Предоставление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</si>
  <si>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</si>
  <si>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"Предоставление государственной поддержки сельскохозяйственным товаропроизводителям на возмещение части затрат, связанных с производством и реализацией зерновых культур, по ставке на 1 тонну реализованных зерновых культур"</t>
  </si>
  <si>
    <t>1.13.</t>
  </si>
  <si>
    <t>"Предоставление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t>
  </si>
  <si>
    <t>"Развитие племенного дела в животноводстве"</t>
  </si>
  <si>
    <t>2.1.1.</t>
  </si>
  <si>
    <t>"Возмещение части затрат,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8500 кг молока за лактацию в племенных стадах, зарегистрированных в государственном племенном регистре"</t>
  </si>
  <si>
    <t>2.1.2.</t>
  </si>
  <si>
    <t>"Финансовое обеспечение затрат,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 зарегистрированных в государственном племенном регистре"</t>
  </si>
  <si>
    <t>2.1.3.</t>
  </si>
  <si>
    <t>"Возмещение части затрат на приобретение семени быков производителей, проверенных по качеству потомства"</t>
  </si>
  <si>
    <t>2.1.4.</t>
  </si>
  <si>
    <t>"Возмещение части затрат, связанных с доставкой племенного инкубационного яйца"</t>
  </si>
  <si>
    <t xml:space="preserve"> "Развитие производства продукции животноводства"</t>
  </si>
  <si>
    <t>2.2.1.</t>
  </si>
  <si>
    <t>"Финансовое обеспечение затрат, связанных с производством и реализацией мяса свиней"</t>
  </si>
  <si>
    <t>2.2.2.</t>
  </si>
  <si>
    <t>"Финансовое обеспечение затрат, связанных с производством и реализацией куриного яйца"</t>
  </si>
  <si>
    <t>2.2.3.</t>
  </si>
  <si>
    <t>"Финансовое обеспечение затрат, связанных с производством и реализацией молока"</t>
  </si>
  <si>
    <t>2.2.4.</t>
  </si>
  <si>
    <t>"Возмещение сельскохозяйственным товаропроизводителям  Камчатского края части затрат, связанных с производством и реализацией мяса свиней"</t>
  </si>
  <si>
    <t>2.2.5.</t>
  </si>
  <si>
    <t>"Возмещение сельскохозяйственным товаропроизводителям  Камчатского края части затрат, связанных с производством и реализацией куриного яйца"</t>
  </si>
  <si>
    <t>2.2.6.</t>
  </si>
  <si>
    <t>"Возмещение сельскохозяйственным товаропроизводителям  Камчатского края части затрат, связанных с производством и реализацией коровьего молока"</t>
  </si>
  <si>
    <t>2.2.7.</t>
  </si>
  <si>
    <t>"Поддержка муниципальных программ по развитию молочного животноводства и переработке молочной продукции"</t>
  </si>
  <si>
    <t>2.2.8.</t>
  </si>
  <si>
    <t>"Возмещение сельскохозяйственным товаропроизводителям Камчатского края части затрат, связанных с убоем сельскохозяйственных животных на специализированном убойном пункте"</t>
  </si>
  <si>
    <t>2.2.9.</t>
  </si>
  <si>
    <t>"Регулирование численности волков в целях сокращения  гибели северных оленей в Камчатском крае"</t>
  </si>
  <si>
    <t>2.2.10.</t>
  </si>
  <si>
    <t>"Возмещение части затрат, связанных с содержанием идентифицированных коров в отдаленных муниципальных образованиях Камчатского края"</t>
  </si>
  <si>
    <t>2.2.11.</t>
  </si>
  <si>
    <t>"Возмещение части затрат, связанных с содержанием поголовья свиней и/или кур-несушек в отдаленных муниципальных образованиях Камчатского края"</t>
  </si>
  <si>
    <t>2.2.12.</t>
  </si>
  <si>
    <t>"Дотация на поддержку мер по обеспечению сбалансированности местных бюджетов в сфере сельского хозяйства"</t>
  </si>
  <si>
    <t xml:space="preserve"> "Поддержка отдельных подотраслей животноводства"</t>
  </si>
  <si>
    <t>2.3.1.</t>
  </si>
  <si>
    <t>"Возмещение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t>
  </si>
  <si>
    <t>"Обеспечение деятельности учреждения, предоставляющего услуги в области животноводства"</t>
  </si>
  <si>
    <t>"Поддержка и развитие северного оленеводства в Камчатском крае"</t>
  </si>
  <si>
    <t>2.5.1.</t>
  </si>
  <si>
    <t>"Финансовое обеспечение затрат, связанных с развитием северного оленеводства в Камчатском крае"</t>
  </si>
  <si>
    <t>"Предоставление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</si>
  <si>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t>
  </si>
  <si>
    <t>"Предоставление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</si>
  <si>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"Предоставление производителям, осуществляющим разведение и (или) содержание молочного крупного рогатого скота, государственной поддержки в виде возмещения части затрат на приобретение кормов для молочного крупного рогатого скота"</t>
  </si>
  <si>
    <t xml:space="preserve">за счет средств краевого бюджета всего, в том числе: </t>
  </si>
  <si>
    <t>"Создание условий для увеличения объемов производства, расширения ассортимента и улучшения качества продукции Камчатского края"</t>
  </si>
  <si>
    <t>3.1.1.</t>
  </si>
  <si>
    <t>"Субсидии на возмещение части затрат, связанных с доставкой муки для производства хлеба"</t>
  </si>
  <si>
    <t>3.1.2.</t>
  </si>
  <si>
    <t>3.1.3.</t>
  </si>
  <si>
    <t>"Субсидии на возмещение части затрат предприятиям комбикормовой промышленности, связанных с производством и реализацией кормов"</t>
  </si>
  <si>
    <t>3.1.4.</t>
  </si>
  <si>
    <t>"Поддержка муниципальных программ по развитию хлебопекарного производства"</t>
  </si>
  <si>
    <t>3.1.5.</t>
  </si>
  <si>
    <t>3.1.6.</t>
  </si>
  <si>
    <t>3.1.7.</t>
  </si>
  <si>
    <t>"Субсидии на финансовое обеспечение части затрат, связанных с увеличением закупочных цен на сырое молоко, приобретаемое у сельскохозяйственных товаропроизводителей, в том числе личных подсобных хозяйств и субъектов МСП"</t>
  </si>
  <si>
    <t>3.1.8.</t>
  </si>
  <si>
    <t>"Создание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</si>
  <si>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3.2.1.</t>
  </si>
  <si>
    <t>"Субсидии на возмещение части транспортных расходов, связанных с доставкой пищевой продукции собственного производства в другие субъекты Российской Федерации"</t>
  </si>
  <si>
    <t>"Предоставление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t>
  </si>
  <si>
    <t>3.4.</t>
  </si>
  <si>
    <t>"Предоставление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 а также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части затрат на обеспечение прироста объема молока сырого крупного рогатого скота, козьего и овечьего, переработанного на пищевую продукцию"</t>
  </si>
  <si>
    <t>"Предоставление государственной поддержки, направленной на создание условий для развития ярмарочной торговли и сбыта продукции сельскохозяйственных товаропроизводителей"</t>
  </si>
  <si>
    <t>4.1.</t>
  </si>
  <si>
    <t>"Государственная поддержка кредитования технической и технологической модернизации производства"</t>
  </si>
  <si>
    <t>"Создание условий для технического переоснащения агропромышленного комплекса  Камчатского края"</t>
  </si>
  <si>
    <t>4.2.1.</t>
  </si>
  <si>
    <t>"Возмещение сельскохозяйственным товаропроизводителям Камчатского края части затрат на приобретение оборудования и специализированной техники"</t>
  </si>
  <si>
    <t>4.2.2.</t>
  </si>
  <si>
    <t>"Возмещение предприятиям пищевой и перерабатывающей промышленности Камчатского края части затрат на приобретение оборудования и автотранспорта"</t>
  </si>
  <si>
    <t>4.2.3.</t>
  </si>
  <si>
    <t>"Предоставление дотациий на поддержку мер по обеспечению сбалансированности бюджетов"</t>
  </si>
  <si>
    <t>"Проведение научных исследований в виде грантовой поддержки в интересах развития агропромышленного комплекса Камчатского края"</t>
  </si>
  <si>
    <t>"Создание условий для объектов производства, первичной и (или) последующей (промышленной) переработки, хранения сельскохозяйственной продукции в рамках государственно-частного партнерства"</t>
  </si>
  <si>
    <t>4.5.</t>
  </si>
  <si>
    <t>"Возмещение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t>
  </si>
  <si>
    <t>4.6.</t>
  </si>
  <si>
    <t>"Возмещение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</si>
  <si>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Подпрограмма 5 "Устойчивое развитие сельских территорий"</t>
  </si>
  <si>
    <t>5.1.</t>
  </si>
  <si>
    <t>"Улучшение жилищных условий граждан, проживающих в сельской местности, в том числе молодых семей и молодых специалистов"</t>
  </si>
  <si>
    <t>5.1.1.</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</si>
  <si>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</si>
  <si>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5.1.2.</t>
  </si>
  <si>
    <t>"Предоставление социальных выплат на строительство (приобретение) жилья гражданам, проживающим в сельской местности"</t>
  </si>
  <si>
    <t>5.1.3.</t>
  </si>
  <si>
    <t>5.2.</t>
  </si>
  <si>
    <t>"Повышение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</si>
  <si>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5.2.1.</t>
  </si>
  <si>
    <t>"Здание дома культуры на 100 мест в поселке Лесной Новолесновского сельского поселения Елизовского муниципального района (проектные работы)"</t>
  </si>
  <si>
    <t>5.2.2.</t>
  </si>
  <si>
    <t>5.2.3.</t>
  </si>
  <si>
    <t>"Реконструкция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"МУ КДЦ "РАДУГА" в п. Пионерский" по адресу: Камчатский край, Елизовский район, п. Пионерский, ул. В. Бонивура д. 2/1"</t>
  </si>
  <si>
    <t>5.3.</t>
  </si>
  <si>
    <t xml:space="preserve"> "Поддержка местных инициатив граждан, проживающих в сельской местности Камчатского края"</t>
  </si>
  <si>
    <t>5.4.</t>
  </si>
  <si>
    <t xml:space="preserve">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</si>
  <si>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Подпрограмма 6 "Развитие сельскохозяйственной кооперации и малых форм хозяйствования"</t>
  </si>
  <si>
    <t>"Развитие семейных ферм на базе крестьянских (фермерских) хозяйств"</t>
  </si>
  <si>
    <t>6.1.1.</t>
  </si>
  <si>
    <t>"Предоставление грантов на развитие семейных ферм"</t>
  </si>
  <si>
    <t>6.I5.</t>
  </si>
  <si>
    <t>Региональный проект «Акселерация субъектов малого и среднего предпринимательства»</t>
  </si>
  <si>
    <t>6.I5.1.</t>
  </si>
  <si>
    <t>"Предоставление грантов  "Агростартап" на создание и развитие крестьянского (фермерского) хозяйства в Камчатском крае"</t>
  </si>
  <si>
    <t>6.I5.2.</t>
  </si>
  <si>
    <t>"Предоставление средств центру компетенций в сфере сельскохозяйственной кооперации и поддержки фермеров на софинансирование затрат, связанных с осуществлением текущей деятельности"</t>
  </si>
  <si>
    <t>"Возмещение части затрат крестьянским (фермерским) хозяйствам,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</si>
  <si>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6.3.</t>
  </si>
  <si>
    <t>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"Агропрогресс"</t>
  </si>
  <si>
    <t>6.4.</t>
  </si>
  <si>
    <t>"Предоставление грантов сельскохозяйственным потребительским кооперативам на развитие их материально - технической базы"</t>
  </si>
  <si>
    <t>"Обеспечение агропромышленного комплекса квалифицированными кадрами"</t>
  </si>
  <si>
    <t>7.1.2.</t>
  </si>
  <si>
    <t xml:space="preserve"> "Возмещение части затрат, связанных с переподготовкой и повышением квалификации руководителей и специалистов предприятий пищевой и перерабатывающей промышленности"</t>
  </si>
  <si>
    <t>7.2.</t>
  </si>
  <si>
    <t>"Повышение престижа агропромышленного комплекса в Камчатском крае"</t>
  </si>
  <si>
    <t>7.2.1.</t>
  </si>
  <si>
    <t>"Организация и проведение конкурса профессионального мастерства в сфере пищевой и перерабатывающей промышленности"</t>
  </si>
  <si>
    <t>7.2.2.</t>
  </si>
  <si>
    <t>7.2.3.</t>
  </si>
  <si>
    <t>"Проведение краевого конкурса "Лучшее сельскохозяйственное предприятие"</t>
  </si>
  <si>
    <t>7.2.4.</t>
  </si>
  <si>
    <t>"Проведение профессиональных праздников "День оленевода"</t>
  </si>
  <si>
    <t>7.2.5.</t>
  </si>
  <si>
    <t>Проведение профессиональных праздников "День работников сельского хозяйства и перерабатывающей промышленности"</t>
  </si>
  <si>
    <t>7.2.6.</t>
  </si>
  <si>
    <t>"Организация и проведение ежегодной выставки-ярмарки камчатских товаропроизводителей "Елизовская осень"</t>
  </si>
  <si>
    <t>7.2.7.</t>
  </si>
  <si>
    <t>"Организация и проведение выставок, ярмарок, других мероприятий, направленных на стимулирование инициативы и трудовой активности работников АПК Камчатского края"</t>
  </si>
  <si>
    <t>7.2.7.1.</t>
  </si>
  <si>
    <t>"Выпуск журнала"</t>
  </si>
  <si>
    <t>7.2.7.2.</t>
  </si>
  <si>
    <t>"Проведение сельских игр"</t>
  </si>
  <si>
    <t>7.2.7.3.</t>
  </si>
  <si>
    <t>"Оплата услуг по изготовлению видеофильмов "Об Агропромышленном комплексе Камчатского края""</t>
  </si>
  <si>
    <t>7.2.7.4.</t>
  </si>
  <si>
    <t>"Участие в выставке "Золотая осень"</t>
  </si>
  <si>
    <t>7.2.7.5.</t>
  </si>
  <si>
    <t>"Проведение стратегической сессии "Развитие Агропромышленного комплекса Камчатского края"</t>
  </si>
  <si>
    <t>"Проведение плановых профилактических обработок и диагностических исследований"</t>
  </si>
  <si>
    <t xml:space="preserve">"Строительство объектов ветеринарного назначения"                                               </t>
  </si>
  <si>
    <t>8.3.</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</si>
  <si>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</si>
  <si>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8.4.</t>
  </si>
  <si>
    <t xml:space="preserve">"Обеспечение реализации  подпрограммы" </t>
  </si>
  <si>
    <t>8.5.</t>
  </si>
  <si>
    <t xml:space="preserve">"Предоставление грантов на перевод свиноводческих хозяйств, имеющих низкий уровень биологической защиты, на альтернативные виды деятельности" </t>
  </si>
  <si>
    <t>9.</t>
  </si>
  <si>
    <t>9.1.</t>
  </si>
  <si>
    <t>"Руководство и управление в сфере установленных функций органов государственной власти"</t>
  </si>
  <si>
    <t>9.1.1.</t>
  </si>
  <si>
    <t xml:space="preserve">"Расходы на выплаты персоналу в целях обеспечения выполнения целей и задач Программы, в разрезе подпрограмм и основных мероприятий" </t>
  </si>
  <si>
    <t>9.1.2.</t>
  </si>
  <si>
    <t>"Осуществление закупки товаров, работ и услуг для государственных нужд"</t>
  </si>
  <si>
    <t>9.2.</t>
  </si>
  <si>
    <t>"Выполнение научно-исследовательских работ в области растениеводства"</t>
  </si>
  <si>
    <t>Фактическое значение данного показателя указано в соответствии со статистическими данными за 2021 год. Значение данного показателя за 2022 год по данным Территориального органа Федеральной службы государственной статистики по Камчатскому краю будет опубликовано в апреле текущего года, за 2023 год - в апреле 2025 года.</t>
  </si>
  <si>
    <t>По данным Территориального органа Федеральной службы государственной статистики по Камчатскому краю объем инвестиций в основной капитал по соответствующему виду экономической деятельности составил 317,8 млн рублей, что составляет 126,9 % к уровню предыдущего года.</t>
  </si>
  <si>
    <t>Перевыполнение планового значения результата обусловлено введением в оборот неиспользуемых земель сельскохозяйственного назначения.</t>
  </si>
  <si>
    <t>Перевыполнение планового значения показателя результативности обусловлено компенсацией затрат на приобретение минеральных удобрений из краевого бюджета сельскохозяйственным товаропроизводителям.</t>
  </si>
  <si>
    <t>Перевыполнение планового значения результата обусловлено изменением механизма предоставления государственной поддержки.</t>
  </si>
  <si>
    <t>Недостижение результата предоставления субсидии обусловлено уменьшением количества получателей государственной поддержки в отчетном финансовом году.</t>
  </si>
  <si>
    <t>Недостижение результата предоставления субсидии обусловлено уменьшением объема приобретенного и доставленного на территорию Камчатского края элитного и (или) оригинального семенного картофеля.</t>
  </si>
  <si>
    <t>Перевыполнение планового значения показателя результативности обусловлено увеличением производства картофеля в связи с субсидированием затрат с/х организаций, К(Ф)Х и ИП на минеральные удобрения и приобретение семян картофеля высших репродукций.</t>
  </si>
  <si>
    <t>Недостижение планового значения обусловлено снижением поголовья коров и свиней в сельскохозяйственных организациях.</t>
  </si>
  <si>
    <t>Недостижение планового значения результата обусловлено снижением объема производства картофеля и овощей в хозяйствах населения.</t>
  </si>
  <si>
    <t xml:space="preserve">Недостижение планового значения результата обусловлено снижением объема производства продукции растениеводства в хозяйствах населения и продукции в животноводства в сельскохозяйственных организациях. </t>
  </si>
  <si>
    <t>Увеличение индекса производства пищевых продуктов по сравнению с 2022 годом связано с  увеличением по производству безалкогольных напитков (порядка на 22%), сыра (на 5%), полуфабрикатов мясных и мясосодержащих (почти в два раза по сравнению с 2022 годом)</t>
  </si>
  <si>
    <t>Индекс производства пищевых продуктов (в сопоставимых ценах) к уровню 2020 года рассчитан без учета продукции рыбохозяйственного комплекса. Положительная динамика в секторе производства пищевых продуктов отмечена по производству молочной продукции, сыра, масла сливочного, полуфабрикатов мясных и мясосодержащих.</t>
  </si>
  <si>
    <t>В соответствии с графиком погашения инвестиционного кредита ООО "Агротек".</t>
  </si>
  <si>
    <t>Перевыполнение планового значения обусловлено корректировой плана лабораторных исследований, проб биоматериала, вакцинаций и обработок животных, проб и исследований сельскохозяйственного сырья и продукции в региональных станциях по борьбе с болезнями животных.</t>
  </si>
  <si>
    <t>март 2023</t>
  </si>
  <si>
    <t>январь 2023</t>
  </si>
  <si>
    <t>Объявление о проведении отбора получателей субсидии в целях
предоставления субсидий в виде возмещения части затрат,
связанных с приобретением и доставкой минеральных удобрений и семян для выращивания однолетних и многолетних трав, зерновых и зернобобовых культур 10.01.2023 размещено на официальном сайте Министерства.</t>
  </si>
  <si>
    <t>№ П/П</t>
  </si>
  <si>
    <t>Наименование контрольного события плана реализации Государственной программы</t>
  </si>
  <si>
    <t>Планируемая дата наступления контрольного события (месяц, год)</t>
  </si>
  <si>
    <t>Фактическая дата наступления контрольного события (месяц, год)</t>
  </si>
  <si>
    <t>Комментарии</t>
  </si>
  <si>
    <t>Подпрограмма 1 «Развитие растениеводства и мелиорации земель сельскохозяйственного назначения»</t>
  </si>
  <si>
    <t>Подпрограмма 2 «Развитие животноводства»</t>
  </si>
  <si>
    <t>Контрольное событие 2.1 размещено объявление о проведении отбора получателей субсидии в целях предоставления субсидий в виде финансового обеспечения части затрат, связанных с производством и реализацией куриного яйца, а также мяса свиней</t>
  </si>
  <si>
    <t>Объявление о проведении отбора получателей субсидии в целях предоставления субсидий в виде финансового обеспечения части затрат, связанных с производством и реализацией куриного яйца 09.01.2023 размещено на официальном сайте Министерства. Объявление о проведении отбора получателей субсидии в целях предоставления субсидий в виде финансового обеспечения части затрат, связанных с производством и реализацией мяса свиней 06.03.2023 размещено на официальном сайте Министерства.</t>
  </si>
  <si>
    <t>Контрольное событие 2.2 проведен мониторинг уровня среднемесячной начисленной заработной платы работников сельского хозяйства (без субъектов малого предпринимательства)</t>
  </si>
  <si>
    <t>Подпрограмма 3 «Развитие пищевой и перерабатывающей промышленности»</t>
  </si>
  <si>
    <t>Подпрограмма 8 "Обеспечение эпизоотического и ветеринарно - санитарного благополучия"</t>
  </si>
  <si>
    <t>Заключены Соглашения с Министерством сельского хозяйства РФ от 20.12.2022 № 082-17-2023-066, от 23.12.2022 №№ 082-17-2023-011, 082-09-2023-498, от 27.12.2022 №№ 082-09-2023-676, 082-09-2023-038, 082-09-2023-121.</t>
  </si>
  <si>
    <t>Контрольное событие 1.1 размещено объявление о
проведении отбора получателей субсидии в целях
предоставления субсидий в виде возмещения части затрат,
связанных с приобретением и доставкой минеральных
удобрений и семян для выращивания однолетних и многолетних трав, зерновых и зернобобовых культур</t>
  </si>
  <si>
    <t>По итогам проведенного мониторинга уровень среднемесячной начисленной заработной платы (без выплат социального характера)
по виду экономической деятельности "Растениеводство и животноводство, охота и предоставление
соответствующих услуг в этих областях" составил 84 517,1 рублей.</t>
  </si>
  <si>
    <t>Контрольное событие 3.1 размещено объявление о проведении отбора получателей субсидии в целях предоставления субсидий в виде возмещения части затрат, связанных с производством и
реализацией хлеба и хлебобулочных изделий (за исключением кондитерских), а также переработкой молока, производством и реализацией молочной продукции</t>
  </si>
  <si>
    <t>Объявления о проведении отбора получателей субсидии на предоставление субсидии из краевого бюджета предприятиям, осуществляющим деятельность в сфере пищевой и перерабатывающей промышленности, на возмещение части затрат, связанных с переработкой молока, производством и реализацией молочной продукции, а также производством и
реализацией хлеба и хлебобулочных изделий (за исключением кондитерских), 17.01.2023 размещены на официальном сайте Министерства.</t>
  </si>
  <si>
    <t>Контрольное событие 8.1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104,372 тыс. ед. ежегодно в 1
квартале</t>
  </si>
  <si>
    <t>Подпрограмма 9 "Обеспечение реализации
Программы"</t>
  </si>
  <si>
    <t>Контрольное событие 9.1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t>
  </si>
  <si>
    <t>Контрольное событие 1.2 проведен мониторинг обеспеченности
сельскохозяйственных организаций в Камчатском крае семенами,
минеральными удобрениями</t>
  </si>
  <si>
    <t>апрель 2023</t>
  </si>
  <si>
    <t xml:space="preserve">В результате проведенного мониторинга обеспеченности семенами и минеральными удобрениями выявлено, что готовность сельскохозяйственных товаропроизводителей к весенним полевым работам составляет 100 %. </t>
  </si>
  <si>
    <t>Контрольное событие 1.3 заключены соглашения о предоставлении субсидий в виде возмещения части затрат, связанных с приобретением и доставкой минеральных удобрений и семян для
выращивания однолетних и многолетних трав, зерновых и зернобобовых культур</t>
  </si>
  <si>
    <t>май 2023</t>
  </si>
  <si>
    <r>
      <rPr>
        <sz val="11"/>
        <color theme="1"/>
        <rFont val="Times New Roman"/>
      </rPr>
      <t xml:space="preserve">Соглашения о </t>
    </r>
    <r>
      <rPr>
        <sz val="11"/>
        <color theme="1"/>
        <rFont val="Times New Roman"/>
      </rPr>
      <t xml:space="preserve">предоставлении субсидий в </t>
    </r>
    <r>
      <rPr>
        <sz val="11"/>
        <color theme="1"/>
        <rFont val="Times New Roman"/>
      </rPr>
      <t xml:space="preserve">виде возмещения части затрат, </t>
    </r>
    <r>
      <rPr>
        <sz val="11"/>
        <color theme="1"/>
        <rFont val="Times New Roman"/>
      </rPr>
      <t xml:space="preserve">связанных с приобретением и </t>
    </r>
    <r>
      <rPr>
        <sz val="11"/>
        <color theme="1"/>
        <rFont val="Times New Roman"/>
      </rPr>
      <t xml:space="preserve">доставкой минеральных </t>
    </r>
    <r>
      <rPr>
        <sz val="11"/>
        <color theme="1"/>
        <rFont val="Times New Roman"/>
      </rPr>
      <t>удобрений и семян для</t>
    </r>
    <r>
      <rPr>
        <sz val="11"/>
        <rFont val="Calibri"/>
      </rPr>
      <t xml:space="preserve">
</t>
    </r>
    <r>
      <rPr>
        <sz val="11"/>
        <color theme="1"/>
        <rFont val="Times New Roman"/>
      </rPr>
      <t xml:space="preserve">выращивания однолетних и </t>
    </r>
    <r>
      <rPr>
        <sz val="11"/>
        <color theme="1"/>
        <rFont val="Times New Roman"/>
      </rPr>
      <t xml:space="preserve">многолетних трав, зерновых и </t>
    </r>
    <r>
      <rPr>
        <sz val="11"/>
        <color theme="1"/>
        <rFont val="Times New Roman"/>
      </rPr>
      <t>зернобобовых культур заключены. Субсидии предоставлены 13 получателям.</t>
    </r>
    <r>
      <rPr>
        <sz val="11"/>
        <rFont val="Calibri"/>
      </rPr>
      <t xml:space="preserve">
</t>
    </r>
  </si>
  <si>
    <t>июнь 2023</t>
  </si>
  <si>
    <t>По итогам проведенного мониторинга уровень среднемесячной начисленной заработной платы (без выплат социального характера)
по виду экономической деятельности "Растениеводство и животноводство, охота и предоставление
соответствующих услуг в этих областях" составил 82 917,3 рублей.</t>
  </si>
  <si>
    <t>Контрольное событие 2.3 заключены соглашения о предоставлении субсидий в виде финансового обеспечения части затрат, связанных с производством и реализацией куриного яйца, а также мяса свиней</t>
  </si>
  <si>
    <r>
      <rPr>
        <sz val="11"/>
        <color theme="1"/>
        <rFont val="Times New Roman"/>
      </rPr>
      <t xml:space="preserve">Соглашения о </t>
    </r>
    <r>
      <rPr>
        <sz val="11"/>
        <color theme="1"/>
        <rFont val="Times New Roman"/>
      </rPr>
      <t xml:space="preserve">предоставлении субсидий в </t>
    </r>
    <r>
      <rPr>
        <sz val="11"/>
        <color theme="1"/>
        <rFont val="Times New Roman"/>
      </rPr>
      <t xml:space="preserve">виде финансового </t>
    </r>
    <r>
      <rPr>
        <sz val="11"/>
        <color theme="1"/>
        <rFont val="Times New Roman"/>
      </rPr>
      <t xml:space="preserve">обеспечения части затрат, </t>
    </r>
    <r>
      <rPr>
        <sz val="11"/>
        <color theme="1"/>
        <rFont val="Times New Roman"/>
      </rPr>
      <t xml:space="preserve">связанных с производством и </t>
    </r>
    <r>
      <rPr>
        <sz val="11"/>
        <color theme="1"/>
        <rFont val="Times New Roman"/>
      </rPr>
      <t xml:space="preserve">реализацией куриного яйца, а </t>
    </r>
    <r>
      <rPr>
        <sz val="11"/>
        <color theme="1"/>
        <rFont val="Times New Roman"/>
      </rPr>
      <t>также мяса свиней заключены. Субсидии предоставлены 7 получателям.</t>
    </r>
  </si>
  <si>
    <t>Контрольное событие 3.2 заключены соглашения о предоставлении субсидий в виде возмещения части затрат, связанных с производством и реализацией хлеба и хлебобулочных изделий (за исключением кондитерских), а также переработкой молока, производством и реализацией молочной продукции</t>
  </si>
  <si>
    <r>
      <rPr>
        <sz val="11"/>
        <color theme="1"/>
        <rFont val="Times New Roman"/>
      </rPr>
      <t xml:space="preserve">Соглашения о </t>
    </r>
    <r>
      <rPr>
        <sz val="11"/>
        <color theme="1"/>
        <rFont val="Times New Roman"/>
      </rPr>
      <t xml:space="preserve">предоставлении субсидий в </t>
    </r>
    <r>
      <rPr>
        <sz val="11"/>
        <color theme="1"/>
        <rFont val="Times New Roman"/>
      </rPr>
      <t xml:space="preserve">виде возмещения части затрат, </t>
    </r>
    <r>
      <rPr>
        <sz val="11"/>
        <color theme="1"/>
        <rFont val="Times New Roman"/>
      </rPr>
      <t xml:space="preserve">связанных с производством и </t>
    </r>
    <r>
      <rPr>
        <sz val="11"/>
        <color theme="1"/>
        <rFont val="Times New Roman"/>
      </rPr>
      <t xml:space="preserve">реализацией хлеба и </t>
    </r>
    <r>
      <rPr>
        <sz val="11"/>
        <color theme="1"/>
        <rFont val="Times New Roman"/>
      </rPr>
      <t xml:space="preserve">хлебобулочных изделий (за </t>
    </r>
    <r>
      <rPr>
        <sz val="11"/>
        <color theme="1"/>
        <rFont val="Times New Roman"/>
      </rPr>
      <t xml:space="preserve">исключением кондитерских), </t>
    </r>
    <r>
      <rPr>
        <sz val="11"/>
        <color theme="1"/>
        <rFont val="Times New Roman"/>
      </rPr>
      <t xml:space="preserve">а также переработкой молока, </t>
    </r>
    <r>
      <rPr>
        <sz val="11"/>
        <color theme="1"/>
        <rFont val="Times New Roman"/>
      </rPr>
      <t xml:space="preserve">производством и реализацией </t>
    </r>
    <r>
      <rPr>
        <sz val="11"/>
        <color theme="1"/>
        <rFont val="Times New Roman"/>
      </rPr>
      <t>молочной продукции заключены. Субсидии предоставлены 30 получателям.</t>
    </r>
  </si>
  <si>
    <t>Контрольное событие 8.2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162,367 тыс. ед. ежегодно в 2
квартале</t>
  </si>
  <si>
    <t>Контрольное событие 1.4 
проведен мониторинг посевных площадей сельскохозяйственных культур в Камчатском крае</t>
  </si>
  <si>
    <t>июль 2023</t>
  </si>
  <si>
    <t>В результате проведенного мониторинга выявлено, что общая посевная площадь сельскохозяйственных культур в текущем году составила 1563,4 га, в том числе: картофель – 795 га, овощи открытого грунта 245,1 га, ячмень – 523,3 га.</t>
  </si>
  <si>
    <t>сентябрь 2023</t>
  </si>
  <si>
    <t>По итогам проведенного мониторинга уровень среднемесячной начисленной заработной платы (без выплат социального характера)
по виду экономической деятельности "Растениеводство и животноводство, охота и предоставление
соответствующих услуг в этих областях" составил 83 818,2 рублей.</t>
  </si>
  <si>
    <t>Контрольное событие 2.4
произведено и реализовано не менее 42,0 млн штук куриного яйца</t>
  </si>
  <si>
    <t>По состоянию на 01.10.2023 объем производства и реализации куриного яйца составил 46,3 млн штук.</t>
  </si>
  <si>
    <t>Контрольное событие 3.3
произведено и реализовано хлеба и хлебобулочных изделий (за исключением кондитерских) не менее 2 000 тонн в 3 квартале</t>
  </si>
  <si>
    <t xml:space="preserve">Объем производства и реализации хлеба и хлебобулочных изделий (за исключением кондитерских) по итогам 3 квартала составил не менее 2 027,37 тонн. </t>
  </si>
  <si>
    <t>Подпрограмма 7 «Повышение уровня кадрового потенциала и информационного обеспечения агропромышленного комплекса»</t>
  </si>
  <si>
    <t>Контрольное событие 7.1 
проведена ежегодная выставка – ярмарка Камчатских товаропроизводителей «Елизовская осень»</t>
  </si>
  <si>
    <t>37-ая выставка-ярмарка достижений камчатских товаропроизводителей «Елизовская осень – 2023» проведена 9 и 10 сентября в центре города Елизово на площади Ленина.</t>
  </si>
  <si>
    <t>Контрольное событие 8.3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94,342 тыс. ед. ежегодно в 3 квартале</t>
  </si>
  <si>
    <t>Контрольное событие 1.5 
проведен мониторинг валового сбора урожая сельскохозяйственных культур в Камчатском крае</t>
  </si>
  <si>
    <t>ноябрь 2023</t>
  </si>
  <si>
    <t>В результате проведенного мониторинга выявлено, что валовой сбор картофеля снизился на 6,3%. Снижение убранной площади составило 3,5%, урожайность по
сравнению с предыдущим годом снизилась на 0,9%. Сбор овощей снизился на 11,9%, при
этом убранная площадь увеличилась на 7,1%, а урожайность снизилась по сравнению с
предыдущим годом на 18,3%.</t>
  </si>
  <si>
    <t>декабрь 2023</t>
  </si>
  <si>
    <t>По итогам проведенного мониторинга уровень среднемесячной начисленной заработной платы (без выплат социального характера)
по виду экономической деятельности "Растениеводство и животноводство, охота и предоставление
соответствующих услуг в этих областях" составил 91 439,4 рублей.</t>
  </si>
  <si>
    <t>Контрольное событие 2.5
произведено и реализовано не менее 3,5 тыс. тонн мяса свиней</t>
  </si>
  <si>
    <t>По состоянию на 01.01.2024 объем производства и реализации мясв свиней составил 4 104,220 тонн.</t>
  </si>
  <si>
    <t>Контрольное событие 3.4
переработано молока на пищевую продукцию не менее 2 500 тонн в 4 квартале</t>
  </si>
  <si>
    <t>Подпрограмма 4 «Техническая и технологическая модернизация, инновационное развитие агропромышленного комплекса»</t>
  </si>
  <si>
    <t>Контрольное событие 4.1
приобретено не менее 5 единиц оборудования, техники и автотранспорта организациями агропромышленного комплекса в Камчатском крае</t>
  </si>
  <si>
    <t>Подпрограмма 6 «Развитие сельскохозяйственной кооперации и малых форм хозяйствования»</t>
  </si>
  <si>
    <t>Контрольное событие 6.1
проведен конкурсный отбор по предоставлению грантов «Агростартап» на создание и развитие крестьянского (фермерского) хозяйства в Камчатском крае</t>
  </si>
  <si>
    <t>Контрольное событие 6.2 
проведен конкурсный отбор по предоставлению грантов на развитие семейных ферм в Камчатском крае</t>
  </si>
  <si>
    <t>7.3.</t>
  </si>
  <si>
    <t>7.4.</t>
  </si>
  <si>
    <t>Контрольное событие 8.4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147,741 тыс. ед. ежегодно в 4 квартале</t>
  </si>
  <si>
    <r>
      <t>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t>
    </r>
    <r>
      <rPr>
        <sz val="11"/>
        <rFont val="Times New Roman"/>
        <family val="1"/>
        <charset val="204"/>
      </rPr>
      <t xml:space="preserve"> в объеме 108,225</t>
    </r>
    <r>
      <rPr>
        <sz val="11"/>
        <color rgb="FF000000"/>
        <rFont val="Times New Roman"/>
        <family val="1"/>
        <charset val="204"/>
      </rPr>
      <t xml:space="preserve"> тыс. ед. в 1 квартале 2023 г. </t>
    </r>
  </si>
  <si>
    <r>
      <t>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t>
    </r>
    <r>
      <rPr>
        <sz val="11"/>
        <color rgb="FFFF0000"/>
        <rFont val="Times New Roman"/>
      </rPr>
      <t xml:space="preserve"> </t>
    </r>
    <r>
      <rPr>
        <sz val="11"/>
        <rFont val="Times New Roman"/>
        <family val="1"/>
        <charset val="204"/>
      </rPr>
      <t xml:space="preserve"> в объеме </t>
    </r>
    <r>
      <rPr>
        <sz val="11"/>
        <color rgb="FF000000"/>
        <rFont val="Times New Roman"/>
      </rPr>
      <t>165,</t>
    </r>
    <r>
      <rPr>
        <sz val="11"/>
        <color theme="1"/>
        <rFont val="Times New Roman"/>
      </rPr>
      <t xml:space="preserve">915 тыс. ед. в 2 квартале 2023 г. </t>
    </r>
  </si>
  <si>
    <r>
      <t>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t>
    </r>
    <r>
      <rPr>
        <sz val="11"/>
        <color rgb="FFFF0000"/>
        <rFont val="Times New Roman"/>
      </rPr>
      <t xml:space="preserve"> </t>
    </r>
    <r>
      <rPr>
        <sz val="11"/>
        <rFont val="Times New Roman"/>
        <family val="1"/>
        <charset val="204"/>
      </rPr>
      <t xml:space="preserve"> в объеме </t>
    </r>
    <r>
      <rPr>
        <sz val="11"/>
        <color rgb="FF000000"/>
        <rFont val="Times New Roman"/>
      </rPr>
      <t>92,989</t>
    </r>
    <r>
      <rPr>
        <sz val="11"/>
        <color theme="1"/>
        <rFont val="Times New Roman"/>
      </rPr>
      <t xml:space="preserve"> тыс. ед. в 3 квартале 2023 года. Недостижение планового значения обусловлено перевыполнением указанного показателя в 1 полугодие текущего финансового года.</t>
    </r>
  </si>
  <si>
    <r>
      <t>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t>
    </r>
    <r>
      <rPr>
        <sz val="11"/>
        <color rgb="FFFF0000"/>
        <rFont val="Times New Roman"/>
      </rPr>
      <t xml:space="preserve">  </t>
    </r>
    <r>
      <rPr>
        <sz val="11"/>
        <rFont val="Times New Roman"/>
        <family val="1"/>
        <charset val="204"/>
      </rPr>
      <t xml:space="preserve">в объеме </t>
    </r>
    <r>
      <rPr>
        <sz val="11"/>
        <color rgb="FF000000"/>
        <rFont val="Times New Roman"/>
      </rPr>
      <t>148,970</t>
    </r>
    <r>
      <rPr>
        <sz val="11"/>
        <color theme="1"/>
        <rFont val="Times New Roman"/>
      </rPr>
      <t xml:space="preserve"> тыс. ед. в 4 квартале 2023 года. </t>
    </r>
  </si>
  <si>
    <t>1.3.7.</t>
  </si>
  <si>
    <t>Предоставление сельскохозяйственным товаропроизводителям субсидии на возмещение части затрат при хранении продукции растениеводства открытого грунта</t>
  </si>
  <si>
    <t>1.3.8.</t>
  </si>
  <si>
    <t>Предоставление сельскохозяйственным товаропроизводителям субсидии на возмещение части затрат, понесенных при круглогодичном выращивании продукции растениеводства защищенного грунта с использованием системы электрического досвечивания и (или) применением технологии гидропонирования</t>
  </si>
  <si>
    <t>2.2.13.</t>
  </si>
  <si>
    <t>2.2.15.</t>
  </si>
  <si>
    <t>3.1.9.</t>
  </si>
  <si>
    <t>3.1.10.</t>
  </si>
  <si>
    <t>3.1.11.</t>
  </si>
  <si>
    <t>3.6.</t>
  </si>
  <si>
    <t>Организация и проведение конкурса профессионального мастерства "Лучший по профессии среди операторов машинного доения коров"</t>
  </si>
  <si>
    <t>Приложение 3</t>
  </si>
  <si>
    <t>"Предоставление государственной поддержки сельскохозяйственным товаропроизводителям на производство овощей защищенного грунта, произведенных с применением технологии досвечивания - по ставке на 1 тонну произведенных овощей защищенного грунта собственного производства"</t>
  </si>
  <si>
    <t>"Предоставление государственной поддержки элитного семеноводства - по ставке на 1 тонну элитных семян картофеля и (или) овощных культур, включая гибриды овощных культур"</t>
  </si>
  <si>
    <t>"Предоставление государственной поддержки на стимулирование увеличения производства картофеля - по ставке на 1 тонну произведенного картофеля"</t>
  </si>
  <si>
    <t>"Предоставление государственной поддержки на стимулирование увеличения производства овощей открытого грунта - по ставке на 1 тонну произведенных овощей открытого грунта"</t>
  </si>
  <si>
    <t>"Предоставление сельскохозяйственным товаропроизводителям субсидии на возмещение части затрат, понесенных при производстве охлажденного мяса птицы"</t>
  </si>
  <si>
    <t>"Предоставление сельскохозяйственным товаропроизводителям субсидии на возмещение части затрат, понесенных при производстве яйца перепелиного"</t>
  </si>
  <si>
    <t>"Субсидии на возмещение стоимости тарифов на морские перевозки зерна для предприятий комбикормовой промышленности Камчатского края"</t>
  </si>
  <si>
    <t>"Субсидии из краевого бюджета предприятиям, осуществляющим деятельность в сфере пищевой и перерабатывающей промышленности, на возмещение части затрат, понесенных при производстве хлеба и хлебобулочных изделий (за исключением кондитерских)"</t>
  </si>
  <si>
    <t>"Субсидии из краевого бюджета предприятиям комбикормовой промышленности на финансовое обеспечение затрат, связанных с производством концентрированных кормов"</t>
  </si>
  <si>
    <t>"Субсидии из краевого бюджета предприятиям, осуществляющим деятельность в сфере пищевой и перерабатывающей промышленности, на возмещение части затрат, связанных с производством безалкогольных напитков и воды"</t>
  </si>
  <si>
    <t>"Субсидии из краевого бюджета предприятиям, осуществляющим деятельность в сфере пищевой и перерабатывающей промышленности, на возмещение части затрат, связанных с переработкой молока"</t>
  </si>
  <si>
    <t>"Субсидии из краевого бюджета предприятиям, осуществляющим деятельность в сфере пищевой и перерабатывающей промышленности, на возмещение части затрат, связанных с переработкой мяса и производством мясной продукции"</t>
  </si>
  <si>
    <t>"Предоставление субсидии на возмещение части затрат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</si>
  <si>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7</t>
  </si>
  <si>
    <t>Выполнение по мере поступления заявлений. Предприятиям пищевой и перерабатывающей промышленности оказана поддержка на переподготовку и повышение квалификации  7-ти работников.</t>
  </si>
  <si>
    <t>Невыполнение планового значения обусловлено снижением объемов производства овощей, молока, скота и птицы на убой в хозяйствах всех категорий, осуществляющих деятельность на территории Камчатского края. Расчет осуществлен на основании предварительных данных, предоставленных территориальным органом Федеральной службы государственной статистики по Камчатскому краю.</t>
  </si>
  <si>
    <t>Перевыполнение планового значения результата предоставления субсидии обусловлено увеличением размера посевных площадей, занятых зерновыми кульутрами.</t>
  </si>
  <si>
    <t>Министерством было организовано заседание конкурсной комиссии, по итогам которого определен 2 победителя конкурса на предоставление гранта на развитие семейной фермы.</t>
  </si>
  <si>
    <t>По итогам проведенного конкурсного отбора предоставлены гранты "Агростартап" на создание и развитие крестьянского (фермерского) хозяйства 6 получателям.</t>
  </si>
  <si>
    <t>По итогам проведенного заседания конкурсной комиссии определены 2 победителя конкурса на предоставление гранта на развитие семейной фермы.</t>
  </si>
  <si>
    <t xml:space="preserve">Субсидия носит заявительный характер. Объем продукции, предназначенной для вывоза за пределы Камчатского края производителями формируется в соответствии с заявленной потребностью покупателей из иных регионов Российской Фелерации. Кроме того не маловажным фактором снижения объемов вывоза продукции собственного производства за пределы края является низкая конкурентоспособность местной продукции, обусловленная удаленностью региона от основных районов производства материально-технических ресурсов, потребляемых в процессе производства.
</t>
  </si>
  <si>
    <t xml:space="preserve">Объем производства и реализации  молока на пищевую продукцию по итогам 4 квартала составил 4 048 тонн. </t>
  </si>
  <si>
    <t xml:space="preserve">В рамках расходования средств дотаций на поддержку мер по обеспечению сбалансированности местных бюджетов, сельскохозяйственными товаропроизводителями приобретено  6 единиц технки и оборудования. </t>
  </si>
  <si>
    <t>Перевыполнение планового значения результата обусловлено увеличением количества получателей государственной поддержки. Условиям Порядка субсидирования, предусматривающего возмещение на маркировочное оборудование для производственных линий, соответствовали  2 ведущих молокоперерабатывающих завода. Соответственно показатель по количеству промаркированной продукции также сложился выше планового.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</si>
</sst>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0000"/>
    <numFmt numFmtId="166" formatCode="0.000"/>
    <numFmt numFmtId="167" formatCode="#,##0.000"/>
    <numFmt numFmtId="168" formatCode="#,##0.00_ ;\-#,##0.00\ "/>
    <numFmt numFmtId="169" formatCode="0.0000"/>
    <numFmt numFmtId="170" formatCode="#,##0.00000"/>
  </numFmts>
  <fonts count="26" x14ac:knownFonts="1">
    <font>
      <sz val="11"/>
      <name val="Calibri"/>
    </font>
    <font>
      <sz val="10"/>
      <color theme="1"/>
      <name val="Arial Cyr"/>
    </font>
    <font>
      <sz val="10"/>
      <name val="Times New Roman"/>
    </font>
    <font>
      <sz val="11"/>
      <name val="Times New Roman"/>
    </font>
    <font>
      <b/>
      <sz val="10"/>
      <name val="Times New Roman"/>
    </font>
    <font>
      <sz val="10"/>
      <color theme="1"/>
      <name val="Times New Roman"/>
    </font>
    <font>
      <sz val="12"/>
      <name val="Times New Roman"/>
    </font>
    <font>
      <sz val="7.5"/>
      <name val="Times New Roman"/>
    </font>
    <font>
      <b/>
      <sz val="28"/>
      <name val="Times New Roman"/>
    </font>
    <font>
      <b/>
      <sz val="12"/>
      <name val="Times New Roman"/>
    </font>
    <font>
      <sz val="11"/>
      <color theme="1"/>
      <name val="Times New Roman"/>
      <family val="1"/>
      <charset val="204"/>
    </font>
    <font>
      <sz val="11"/>
      <name val="Times New Roman"/>
      <family val="1"/>
      <charset val="204"/>
    </font>
    <font>
      <sz val="11"/>
      <color rgb="FF000000"/>
      <name val="Times New Roman"/>
      <family val="1"/>
      <charset val="204"/>
    </font>
    <font>
      <sz val="11"/>
      <color theme="1"/>
      <name val="Times New Roman"/>
    </font>
    <font>
      <sz val="11"/>
      <color theme="1"/>
      <name val="Calibri"/>
      <scheme val="minor"/>
    </font>
    <font>
      <sz val="11"/>
      <color rgb="FFFF0000"/>
      <name val="Times New Roman"/>
    </font>
    <font>
      <sz val="11"/>
      <color rgb="FF000000"/>
      <name val="Times New Roman"/>
    </font>
    <font>
      <sz val="7.5"/>
      <name val="Times New Roman"/>
      <family val="1"/>
      <charset val="204"/>
    </font>
    <font>
      <b/>
      <sz val="7.5"/>
      <name val="Times New Roman"/>
      <family val="1"/>
      <charset val="204"/>
    </font>
    <font>
      <b/>
      <i/>
      <sz val="7.5"/>
      <name val="Times New Roman"/>
      <family val="1"/>
      <charset val="204"/>
    </font>
    <font>
      <sz val="10"/>
      <name val="Times New Roman"/>
      <family val="1"/>
      <charset val="204"/>
    </font>
    <font>
      <sz val="9"/>
      <name val="Times New Roman"/>
      <family val="1"/>
      <charset val="204"/>
    </font>
    <font>
      <b/>
      <sz val="28"/>
      <name val="Times New Roman"/>
      <family val="1"/>
      <charset val="204"/>
    </font>
    <font>
      <b/>
      <sz val="14"/>
      <name val="Times New Roman"/>
      <family val="1"/>
      <charset val="204"/>
    </font>
    <font>
      <b/>
      <sz val="8"/>
      <name val="Times New Roman"/>
      <family val="1"/>
      <charset val="204"/>
    </font>
    <font>
      <sz val="10"/>
      <color theme="1"/>
      <name val="Times New Roman"/>
      <family val="1"/>
      <charset val="204"/>
    </font>
  </fonts>
  <fills count="10">
    <fill>
      <patternFill patternType="none"/>
    </fill>
    <fill>
      <patternFill patternType="gray125"/>
    </fill>
    <fill>
      <patternFill patternType="solid">
        <fgColor theme="0"/>
        <bgColor theme="0"/>
      </patternFill>
    </fill>
    <fill>
      <patternFill patternType="solid">
        <fgColor theme="0"/>
        <bgColor theme="0"/>
      </patternFill>
    </fill>
    <fill>
      <patternFill patternType="solid">
        <fgColor theme="0"/>
        <bgColor indexed="2"/>
      </patternFill>
    </fill>
    <fill>
      <patternFill patternType="solid">
        <fgColor theme="0"/>
        <bgColor indexed="5"/>
      </patternFill>
    </fill>
    <fill>
      <patternFill patternType="solid">
        <fgColor theme="0"/>
        <bgColor theme="6" tint="0.79998168889431442"/>
      </patternFill>
    </fill>
    <fill>
      <patternFill patternType="solid">
        <fgColor theme="0"/>
      </patternFill>
    </fill>
    <fill>
      <patternFill patternType="solid">
        <fgColor theme="0"/>
        <bgColor indexed="64"/>
      </patternFill>
    </fill>
    <fill>
      <patternFill patternType="solid">
        <fgColor rgb="FFFFFFFF"/>
        <bgColor rgb="FF000000"/>
      </patternFill>
    </fill>
  </fills>
  <borders count="1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style="thin">
        <color rgb="FF000000"/>
      </top>
      <bottom/>
      <diagonal/>
    </border>
  </borders>
  <cellStyleXfs count="1">
    <xf numFmtId="0" fontId="0" fillId="0" borderId="0"/>
  </cellStyleXfs>
  <cellXfs count="218">
    <xf numFmtId="0" fontId="1" fillId="0" borderId="0" xfId="0" applyFont="1"/>
    <xf numFmtId="0" fontId="2" fillId="0" borderId="0" xfId="0" applyFont="1"/>
    <xf numFmtId="0" fontId="2" fillId="2" borderId="0" xfId="0" applyFont="1" applyFill="1"/>
    <xf numFmtId="1" fontId="2" fillId="2" borderId="0" xfId="0" applyNumberFormat="1" applyFont="1" applyFill="1"/>
    <xf numFmtId="0" fontId="3" fillId="0" borderId="0" xfId="0" applyFont="1"/>
    <xf numFmtId="0" fontId="2" fillId="2" borderId="0" xfId="0" applyFont="1" applyFill="1" applyAlignment="1">
      <alignment horizontal="right"/>
    </xf>
    <xf numFmtId="0" fontId="2" fillId="2" borderId="1" xfId="0"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3" fillId="0" borderId="0" xfId="0" applyFont="1" applyAlignment="1">
      <alignment vertical="top"/>
    </xf>
    <xf numFmtId="0" fontId="2" fillId="2" borderId="5" xfId="0" applyFont="1" applyFill="1" applyBorder="1" applyAlignment="1">
      <alignment horizontal="center" vertical="center" wrapText="1"/>
    </xf>
    <xf numFmtId="1" fontId="2" fillId="2" borderId="5"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1" fontId="2" fillId="2" borderId="1" xfId="0" applyNumberFormat="1" applyFont="1" applyFill="1" applyBorder="1" applyAlignment="1">
      <alignment horizontal="center" vertical="center"/>
    </xf>
    <xf numFmtId="0" fontId="2" fillId="2" borderId="1" xfId="0" applyFont="1" applyFill="1" applyBorder="1" applyAlignment="1">
      <alignment vertical="top"/>
    </xf>
    <xf numFmtId="1" fontId="2" fillId="2" borderId="1" xfId="0" applyNumberFormat="1" applyFont="1" applyFill="1" applyBorder="1" applyAlignment="1">
      <alignment vertical="top"/>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2"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5" fontId="1" fillId="0" borderId="0" xfId="0" applyNumberFormat="1" applyFont="1"/>
    <xf numFmtId="2" fontId="1" fillId="0" borderId="0" xfId="0" applyNumberFormat="1" applyFont="1"/>
    <xf numFmtId="166" fontId="2" fillId="2" borderId="5" xfId="0" applyNumberFormat="1" applyFont="1" applyFill="1" applyBorder="1" applyAlignment="1">
      <alignment horizontal="center" vertical="center" wrapText="1"/>
    </xf>
    <xf numFmtId="166" fontId="1" fillId="0" borderId="0" xfId="0" applyNumberFormat="1" applyFont="1"/>
    <xf numFmtId="166" fontId="2" fillId="2" borderId="1" xfId="0" applyNumberFormat="1" applyFont="1" applyFill="1" applyBorder="1" applyAlignment="1">
      <alignment horizontal="center" vertical="center" wrapText="1"/>
    </xf>
    <xf numFmtId="2" fontId="2" fillId="3"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167"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left" vertical="center" wrapText="1"/>
    </xf>
    <xf numFmtId="168" fontId="5" fillId="2" borderId="1" xfId="0" applyNumberFormat="1" applyFont="1" applyFill="1" applyBorder="1" applyAlignment="1">
      <alignment horizontal="center" vertical="center" wrapText="1"/>
    </xf>
    <xf numFmtId="168" fontId="2" fillId="2" borderId="1" xfId="0" applyNumberFormat="1"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169" fontId="1" fillId="0" borderId="0" xfId="0" applyNumberFormat="1" applyFont="1"/>
    <xf numFmtId="0" fontId="6" fillId="0" borderId="0" xfId="0" applyFont="1"/>
    <xf numFmtId="0" fontId="6" fillId="0" borderId="0" xfId="0" applyFont="1" applyAlignment="1">
      <alignment horizontal="right"/>
    </xf>
    <xf numFmtId="0" fontId="7" fillId="0" borderId="0" xfId="0" applyFont="1"/>
    <xf numFmtId="0" fontId="7" fillId="0" borderId="0" xfId="0" applyFont="1" applyAlignment="1">
      <alignment vertical="top"/>
    </xf>
    <xf numFmtId="0" fontId="7" fillId="2" borderId="0" xfId="0" applyFont="1" applyFill="1" applyAlignment="1">
      <alignment vertical="top"/>
    </xf>
    <xf numFmtId="0" fontId="9" fillId="0" borderId="0" xfId="0" applyFont="1"/>
    <xf numFmtId="0" fontId="2" fillId="2"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166" fontId="2" fillId="4" borderId="1" xfId="0" applyNumberFormat="1" applyFont="1" applyFill="1" applyBorder="1" applyAlignment="1">
      <alignment horizontal="center"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horizontal="center" vertical="center" wrapText="1"/>
    </xf>
    <xf numFmtId="2" fontId="2" fillId="5" borderId="1" xfId="0" applyNumberFormat="1" applyFont="1" applyFill="1" applyBorder="1" applyAlignment="1">
      <alignment horizontal="center" vertical="center" wrapText="1"/>
    </xf>
    <xf numFmtId="166" fontId="2"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2" fontId="2" fillId="6" borderId="1" xfId="0" applyNumberFormat="1" applyFont="1" applyFill="1" applyBorder="1" applyAlignment="1">
      <alignment horizontal="center" vertical="center" wrapText="1"/>
    </xf>
    <xf numFmtId="1" fontId="2" fillId="6" borderId="1"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4" fontId="2" fillId="6" borderId="1" xfId="0" applyNumberFormat="1" applyFont="1" applyFill="1" applyBorder="1" applyAlignment="1">
      <alignment horizontal="center" vertical="center" wrapText="1"/>
    </xf>
    <xf numFmtId="166" fontId="2" fillId="6" borderId="1" xfId="0" applyNumberFormat="1" applyFont="1" applyFill="1" applyBorder="1" applyAlignment="1">
      <alignment horizontal="center" vertical="center" wrapText="1"/>
    </xf>
    <xf numFmtId="4" fontId="2" fillId="7" borderId="6" xfId="0" applyNumberFormat="1" applyFont="1" applyFill="1" applyBorder="1" applyAlignment="1">
      <alignment horizontal="center" vertical="center" wrapText="1"/>
    </xf>
    <xf numFmtId="2" fontId="2" fillId="7" borderId="6" xfId="0" applyNumberFormat="1" applyFont="1" applyFill="1" applyBorder="1" applyAlignment="1">
      <alignment horizontal="center" vertical="center"/>
    </xf>
    <xf numFmtId="167" fontId="2" fillId="7" borderId="6" xfId="0" applyNumberFormat="1" applyFont="1" applyFill="1" applyBorder="1" applyAlignment="1">
      <alignment horizontal="center" vertical="center" wrapText="1"/>
    </xf>
    <xf numFmtId="166" fontId="2" fillId="7" borderId="6" xfId="0" applyNumberFormat="1" applyFont="1" applyFill="1" applyBorder="1" applyAlignment="1">
      <alignment horizontal="center" vertical="center"/>
    </xf>
    <xf numFmtId="4" fontId="2" fillId="7" borderId="6" xfId="0" applyNumberFormat="1" applyFont="1" applyFill="1" applyBorder="1" applyAlignment="1">
      <alignment horizontal="center" vertical="center"/>
    </xf>
    <xf numFmtId="0" fontId="2" fillId="7" borderId="6" xfId="0" applyNumberFormat="1" applyFont="1" applyFill="1" applyBorder="1" applyAlignment="1">
      <alignment horizontal="center" vertical="center" wrapText="1"/>
    </xf>
    <xf numFmtId="4" fontId="2" fillId="5" borderId="1" xfId="0" applyNumberFormat="1" applyFont="1" applyFill="1" applyBorder="1" applyAlignment="1">
      <alignment horizontal="center" vertical="center"/>
    </xf>
    <xf numFmtId="0" fontId="6" fillId="8" borderId="0" xfId="0" applyFont="1" applyFill="1"/>
    <xf numFmtId="0" fontId="6" fillId="5" borderId="0" xfId="0" applyFont="1" applyFill="1"/>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9" borderId="1" xfId="0" applyFont="1" applyFill="1" applyBorder="1" applyAlignment="1">
      <alignment horizontal="center" vertical="center" wrapText="1"/>
    </xf>
    <xf numFmtId="0" fontId="6" fillId="8" borderId="0" xfId="0" applyFont="1" applyFill="1" applyAlignment="1">
      <alignment horizontal="right"/>
    </xf>
    <xf numFmtId="0" fontId="6" fillId="0" borderId="0" xfId="0" applyFont="1" applyAlignment="1"/>
    <xf numFmtId="0" fontId="13" fillId="0" borderId="6" xfId="0" applyNumberFormat="1" applyFont="1" applyBorder="1" applyAlignment="1">
      <alignment horizontal="center" vertical="center" wrapText="1"/>
    </xf>
    <xf numFmtId="49" fontId="13" fillId="0" borderId="6" xfId="0" applyNumberFormat="1" applyFont="1" applyBorder="1" applyAlignment="1">
      <alignment horizontal="center" vertical="center" wrapText="1"/>
    </xf>
    <xf numFmtId="0" fontId="14" fillId="0" borderId="0" xfId="0" applyNumberFormat="1" applyFont="1"/>
    <xf numFmtId="49" fontId="13" fillId="8" borderId="6" xfId="0" applyNumberFormat="1" applyFont="1" applyFill="1" applyBorder="1" applyAlignment="1">
      <alignment horizontal="center" vertical="center" wrapText="1"/>
    </xf>
    <xf numFmtId="0" fontId="13" fillId="8" borderId="6" xfId="0" applyNumberFormat="1" applyFont="1" applyFill="1" applyBorder="1" applyAlignment="1">
      <alignment horizontal="center" vertical="center" wrapText="1"/>
    </xf>
    <xf numFmtId="0" fontId="10" fillId="7" borderId="6" xfId="0" applyNumberFormat="1" applyFont="1" applyFill="1" applyBorder="1" applyAlignment="1">
      <alignment horizontal="center" vertical="center" wrapText="1"/>
    </xf>
    <xf numFmtId="0" fontId="10" fillId="8" borderId="6" xfId="0" applyNumberFormat="1" applyFont="1" applyFill="1" applyBorder="1" applyAlignment="1">
      <alignment horizontal="center" vertical="center" wrapText="1"/>
    </xf>
    <xf numFmtId="0" fontId="17" fillId="7" borderId="6" xfId="0" applyNumberFormat="1" applyFont="1" applyFill="1" applyBorder="1" applyAlignment="1">
      <alignment horizontal="center" vertical="center" wrapText="1"/>
    </xf>
    <xf numFmtId="0" fontId="17" fillId="7" borderId="6" xfId="0" applyNumberFormat="1" applyFont="1" applyFill="1" applyBorder="1" applyAlignment="1">
      <alignment horizontal="center" vertical="top"/>
    </xf>
    <xf numFmtId="170" fontId="18" fillId="7" borderId="6" xfId="0" applyNumberFormat="1" applyFont="1" applyFill="1" applyBorder="1" applyAlignment="1">
      <alignment horizontal="right" vertical="center" wrapText="1"/>
    </xf>
    <xf numFmtId="170" fontId="17" fillId="7" borderId="6" xfId="0" applyNumberFormat="1" applyFont="1" applyFill="1" applyBorder="1" applyAlignment="1">
      <alignment horizontal="right" vertical="center" wrapText="1"/>
    </xf>
    <xf numFmtId="49" fontId="17" fillId="7" borderId="6" xfId="0" applyNumberFormat="1" applyFont="1" applyFill="1" applyBorder="1" applyAlignment="1">
      <alignment horizontal="left" vertical="center" wrapText="1"/>
    </xf>
    <xf numFmtId="170" fontId="17" fillId="7" borderId="6" xfId="0" applyNumberFormat="1" applyFont="1" applyFill="1" applyBorder="1" applyAlignment="1">
      <alignment horizontal="right" vertical="center"/>
    </xf>
    <xf numFmtId="170" fontId="17" fillId="0" borderId="6" xfId="0" applyNumberFormat="1" applyFont="1" applyFill="1" applyBorder="1" applyAlignment="1">
      <alignment horizontal="right" vertical="center"/>
    </xf>
    <xf numFmtId="170" fontId="17" fillId="8" borderId="6" xfId="0" applyNumberFormat="1" applyFont="1" applyFill="1" applyBorder="1" applyAlignment="1">
      <alignment horizontal="right" vertical="center"/>
    </xf>
    <xf numFmtId="170" fontId="17" fillId="8" borderId="6" xfId="0" applyNumberFormat="1" applyFont="1" applyFill="1" applyBorder="1" applyAlignment="1">
      <alignment horizontal="right" vertical="center" wrapText="1"/>
    </xf>
    <xf numFmtId="170" fontId="17" fillId="7" borderId="6" xfId="0" applyNumberFormat="1" applyFont="1" applyFill="1" applyBorder="1" applyAlignment="1">
      <alignment vertical="center" wrapText="1"/>
    </xf>
    <xf numFmtId="170" fontId="17" fillId="7" borderId="6" xfId="0" applyNumberFormat="1" applyFont="1" applyFill="1" applyBorder="1" applyAlignment="1">
      <alignment vertical="center"/>
    </xf>
    <xf numFmtId="0" fontId="21" fillId="7" borderId="0" xfId="0" applyNumberFormat="1" applyFont="1" applyFill="1"/>
    <xf numFmtId="0" fontId="21" fillId="7" borderId="0" xfId="0" applyNumberFormat="1" applyFont="1" applyFill="1" applyAlignment="1">
      <alignment horizontal="right"/>
    </xf>
    <xf numFmtId="0" fontId="22" fillId="0" borderId="0" xfId="0" applyNumberFormat="1" applyFont="1" applyAlignment="1">
      <alignment vertical="center" wrapText="1"/>
    </xf>
    <xf numFmtId="170" fontId="21" fillId="7" borderId="0" xfId="0" applyNumberFormat="1" applyFont="1" applyFill="1"/>
    <xf numFmtId="0" fontId="23" fillId="0" borderId="0" xfId="0" applyNumberFormat="1" applyFont="1" applyAlignment="1">
      <alignment vertical="center" wrapText="1"/>
    </xf>
    <xf numFmtId="0" fontId="17" fillId="0" borderId="12" xfId="0" applyNumberFormat="1" applyFont="1" applyBorder="1" applyAlignment="1">
      <alignment horizontal="center" vertical="center" wrapText="1"/>
    </xf>
    <xf numFmtId="0" fontId="17" fillId="0" borderId="6" xfId="0" applyNumberFormat="1" applyFont="1" applyBorder="1" applyAlignment="1">
      <alignment horizontal="center" vertical="center" wrapText="1"/>
    </xf>
    <xf numFmtId="0" fontId="17" fillId="0" borderId="6" xfId="0" applyNumberFormat="1" applyFont="1" applyBorder="1" applyAlignment="1">
      <alignment horizontal="center" vertical="top"/>
    </xf>
    <xf numFmtId="0" fontId="24" fillId="0" borderId="0" xfId="0" applyNumberFormat="1" applyFont="1" applyAlignment="1">
      <alignment vertical="center" wrapText="1"/>
    </xf>
    <xf numFmtId="49" fontId="18" fillId="7" borderId="6" xfId="0" applyNumberFormat="1" applyFont="1" applyFill="1" applyBorder="1" applyAlignment="1">
      <alignment horizontal="left" vertical="center" wrapText="1"/>
    </xf>
    <xf numFmtId="49" fontId="19" fillId="0" borderId="6" xfId="0" applyNumberFormat="1" applyFont="1" applyBorder="1" applyAlignment="1">
      <alignment horizontal="center" vertical="center" wrapText="1"/>
    </xf>
    <xf numFmtId="170" fontId="18" fillId="7" borderId="6" xfId="0" applyNumberFormat="1" applyFont="1" applyFill="1" applyBorder="1" applyAlignment="1">
      <alignment horizontal="right" vertical="top"/>
    </xf>
    <xf numFmtId="165" fontId="17" fillId="0" borderId="0" xfId="0" applyNumberFormat="1" applyFont="1" applyAlignment="1">
      <alignment horizontal="right" vertical="center"/>
    </xf>
    <xf numFmtId="49" fontId="18" fillId="0" borderId="6" xfId="0" applyNumberFormat="1" applyFont="1" applyBorder="1" applyAlignment="1">
      <alignment horizontal="center" vertical="center" wrapText="1"/>
    </xf>
    <xf numFmtId="169" fontId="17" fillId="0" borderId="0" xfId="0" applyNumberFormat="1" applyFont="1" applyAlignment="1">
      <alignment horizontal="right" vertical="center"/>
    </xf>
    <xf numFmtId="2" fontId="17" fillId="0" borderId="0" xfId="0" applyNumberFormat="1" applyFont="1" applyAlignment="1">
      <alignment horizontal="right" vertical="center"/>
    </xf>
    <xf numFmtId="2" fontId="17" fillId="7" borderId="0" xfId="0" applyNumberFormat="1" applyFont="1" applyFill="1" applyAlignment="1">
      <alignment horizontal="right" vertical="center"/>
    </xf>
    <xf numFmtId="49" fontId="17" fillId="0" borderId="6" xfId="0" applyNumberFormat="1" applyFont="1" applyBorder="1" applyAlignment="1">
      <alignment horizontal="center" vertical="center" wrapText="1"/>
    </xf>
    <xf numFmtId="170" fontId="17" fillId="0" borderId="6" xfId="0" applyNumberFormat="1" applyFont="1" applyBorder="1" applyAlignment="1">
      <alignment horizontal="right" vertical="center"/>
    </xf>
    <xf numFmtId="170" fontId="18" fillId="7" borderId="6" xfId="0" applyNumberFormat="1" applyFont="1" applyFill="1" applyBorder="1" applyAlignment="1">
      <alignment horizontal="right" vertical="center"/>
    </xf>
    <xf numFmtId="2" fontId="20" fillId="7" borderId="0" xfId="0" applyNumberFormat="1" applyFont="1" applyFill="1" applyAlignment="1">
      <alignment horizontal="right" vertical="center"/>
    </xf>
    <xf numFmtId="2" fontId="20" fillId="0" borderId="0" xfId="0" applyNumberFormat="1" applyFont="1" applyAlignment="1">
      <alignment horizontal="right" vertical="center"/>
    </xf>
    <xf numFmtId="49" fontId="18" fillId="7" borderId="11" xfId="0" applyNumberFormat="1" applyFont="1" applyFill="1" applyBorder="1" applyAlignment="1">
      <alignment vertical="top" wrapText="1"/>
    </xf>
    <xf numFmtId="2" fontId="21" fillId="7" borderId="0" xfId="0" applyNumberFormat="1" applyFont="1" applyFill="1" applyAlignment="1">
      <alignment horizontal="right" vertical="center" wrapText="1"/>
    </xf>
    <xf numFmtId="169" fontId="20" fillId="7" borderId="0" xfId="0" applyNumberFormat="1" applyFont="1" applyFill="1" applyAlignment="1">
      <alignment horizontal="right" vertical="center"/>
    </xf>
    <xf numFmtId="170" fontId="18" fillId="7" borderId="6" xfId="0" applyNumberFormat="1" applyFont="1" applyFill="1" applyBorder="1" applyAlignment="1">
      <alignment vertical="center" wrapText="1"/>
    </xf>
    <xf numFmtId="49" fontId="18" fillId="7" borderId="10" xfId="0" applyNumberFormat="1" applyFont="1" applyFill="1" applyBorder="1" applyAlignment="1">
      <alignment horizontal="left" vertical="top" wrapText="1"/>
    </xf>
    <xf numFmtId="49" fontId="17" fillId="7" borderId="10" xfId="0" applyNumberFormat="1" applyFont="1" applyFill="1" applyBorder="1" applyAlignment="1">
      <alignment horizontal="left" vertical="top" wrapText="1"/>
    </xf>
    <xf numFmtId="49" fontId="18" fillId="7" borderId="6" xfId="0" applyNumberFormat="1" applyFont="1" applyFill="1" applyBorder="1" applyAlignment="1">
      <alignment vertical="center" wrapText="1"/>
    </xf>
    <xf numFmtId="49" fontId="18" fillId="0" borderId="6" xfId="0" applyNumberFormat="1" applyFont="1" applyBorder="1" applyAlignment="1">
      <alignment vertical="center" wrapText="1"/>
    </xf>
    <xf numFmtId="49" fontId="17" fillId="7" borderId="6" xfId="0" applyNumberFormat="1" applyFont="1" applyFill="1" applyBorder="1" applyAlignment="1">
      <alignment vertical="center" wrapText="1"/>
    </xf>
    <xf numFmtId="170" fontId="18" fillId="7" borderId="6" xfId="0" applyNumberFormat="1" applyFont="1" applyFill="1" applyBorder="1" applyAlignment="1">
      <alignment vertical="center"/>
    </xf>
    <xf numFmtId="49" fontId="4" fillId="0" borderId="1"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 fillId="2" borderId="1"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0" xfId="0" applyFont="1" applyFill="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1" fontId="2" fillId="2" borderId="4" xfId="0" applyNumberFormat="1" applyFont="1" applyFill="1" applyBorder="1" applyAlignment="1">
      <alignment horizontal="center" vertical="center" wrapText="1"/>
    </xf>
    <xf numFmtId="1" fontId="2" fillId="2" borderId="5" xfId="0" applyNumberFormat="1" applyFont="1" applyFill="1" applyBorder="1" applyAlignment="1">
      <alignment horizontal="center" vertical="center" wrapText="1"/>
    </xf>
    <xf numFmtId="0" fontId="6" fillId="0" borderId="0" xfId="0" applyFont="1" applyAlignment="1">
      <alignment horizontal="center"/>
    </xf>
    <xf numFmtId="0" fontId="8" fillId="0" borderId="0" xfId="0" applyFont="1" applyAlignment="1">
      <alignment horizontal="center" vertical="center" wrapText="1"/>
    </xf>
    <xf numFmtId="0" fontId="18" fillId="7" borderId="6" xfId="0" applyNumberFormat="1" applyFont="1" applyFill="1" applyBorder="1" applyAlignment="1">
      <alignment horizontal="center" vertical="center"/>
    </xf>
    <xf numFmtId="0" fontId="18" fillId="7" borderId="10" xfId="0" applyNumberFormat="1" applyFont="1" applyFill="1" applyBorder="1" applyAlignment="1">
      <alignment horizontal="center" vertical="center"/>
    </xf>
    <xf numFmtId="0" fontId="18" fillId="7" borderId="9" xfId="0" applyNumberFormat="1" applyFont="1" applyFill="1" applyBorder="1" applyAlignment="1">
      <alignment horizontal="center" vertical="center"/>
    </xf>
    <xf numFmtId="49" fontId="18" fillId="7" borderId="6" xfId="0" applyNumberFormat="1" applyFont="1" applyFill="1" applyBorder="1" applyAlignment="1">
      <alignment horizontal="left" vertical="center" wrapText="1"/>
    </xf>
    <xf numFmtId="49" fontId="18" fillId="7" borderId="10" xfId="0" applyNumberFormat="1" applyFont="1" applyFill="1" applyBorder="1" applyAlignment="1">
      <alignment horizontal="left" vertical="center" wrapText="1"/>
    </xf>
    <xf numFmtId="49" fontId="18" fillId="7" borderId="9" xfId="0" applyNumberFormat="1" applyFont="1" applyFill="1" applyBorder="1" applyAlignment="1">
      <alignment horizontal="left" vertical="center" wrapText="1"/>
    </xf>
    <xf numFmtId="49" fontId="17" fillId="7" borderId="6" xfId="0" applyNumberFormat="1" applyFont="1" applyFill="1" applyBorder="1" applyAlignment="1">
      <alignment horizontal="center" vertical="center" wrapText="1"/>
    </xf>
    <xf numFmtId="49" fontId="17" fillId="7" borderId="10" xfId="0" applyNumberFormat="1" applyFont="1" applyFill="1" applyBorder="1" applyAlignment="1">
      <alignment horizontal="center" vertical="center" wrapText="1"/>
    </xf>
    <xf numFmtId="49" fontId="17" fillId="7" borderId="9" xfId="0" applyNumberFormat="1" applyFont="1" applyFill="1" applyBorder="1" applyAlignment="1">
      <alignment horizontal="center" vertical="center" wrapText="1"/>
    </xf>
    <xf numFmtId="0" fontId="17" fillId="7" borderId="6" xfId="0" applyNumberFormat="1" applyFont="1" applyFill="1" applyBorder="1" applyAlignment="1">
      <alignment horizontal="left" vertical="center" wrapText="1"/>
    </xf>
    <xf numFmtId="0" fontId="17" fillId="7" borderId="10" xfId="0" applyNumberFormat="1" applyFont="1" applyFill="1" applyBorder="1" applyAlignment="1">
      <alignment horizontal="left" vertical="center" wrapText="1"/>
    </xf>
    <xf numFmtId="0" fontId="17" fillId="7" borderId="9" xfId="0" applyNumberFormat="1" applyFont="1" applyFill="1" applyBorder="1" applyAlignment="1">
      <alignment horizontal="left" vertical="center" wrapText="1"/>
    </xf>
    <xf numFmtId="49" fontId="17" fillId="7" borderId="6" xfId="0" applyNumberFormat="1" applyFont="1" applyFill="1" applyBorder="1" applyAlignment="1">
      <alignment horizontal="left" vertical="center" wrapText="1"/>
    </xf>
    <xf numFmtId="49" fontId="17" fillId="7" borderId="10" xfId="0" applyNumberFormat="1" applyFont="1" applyFill="1" applyBorder="1" applyAlignment="1">
      <alignment horizontal="left" vertical="center" wrapText="1"/>
    </xf>
    <xf numFmtId="49" fontId="17" fillId="7" borderId="9" xfId="0" applyNumberFormat="1" applyFont="1" applyFill="1" applyBorder="1" applyAlignment="1">
      <alignment horizontal="left" vertical="center" wrapText="1"/>
    </xf>
    <xf numFmtId="0" fontId="17" fillId="7" borderId="6" xfId="0" applyNumberFormat="1" applyFont="1" applyFill="1" applyBorder="1" applyAlignment="1">
      <alignment horizontal="center" vertical="center" wrapText="1"/>
    </xf>
    <xf numFmtId="0" fontId="17" fillId="7" borderId="9" xfId="0" applyNumberFormat="1" applyFont="1" applyFill="1" applyBorder="1" applyAlignment="1">
      <alignment horizontal="center" vertical="center" wrapText="1"/>
    </xf>
    <xf numFmtId="0" fontId="17" fillId="7" borderId="7" xfId="0" applyNumberFormat="1" applyFont="1" applyFill="1" applyBorder="1" applyAlignment="1">
      <alignment horizontal="center" vertical="center" wrapText="1"/>
    </xf>
    <xf numFmtId="0" fontId="17" fillId="7" borderId="8" xfId="0" applyNumberFormat="1" applyFont="1" applyFill="1" applyBorder="1" applyAlignment="1">
      <alignment horizontal="center" vertical="center" wrapText="1"/>
    </xf>
    <xf numFmtId="0" fontId="17" fillId="7" borderId="6" xfId="0" applyNumberFormat="1" applyFont="1" applyFill="1" applyBorder="1" applyAlignment="1">
      <alignment horizontal="center" vertical="top"/>
    </xf>
    <xf numFmtId="0" fontId="17" fillId="7" borderId="10" xfId="0" applyNumberFormat="1" applyFont="1" applyFill="1" applyBorder="1" applyAlignment="1">
      <alignment horizontal="center" vertical="top"/>
    </xf>
    <xf numFmtId="0" fontId="17" fillId="7" borderId="9" xfId="0" applyNumberFormat="1" applyFont="1" applyFill="1" applyBorder="1" applyAlignment="1">
      <alignment horizontal="center" vertical="top"/>
    </xf>
    <xf numFmtId="0" fontId="18" fillId="7" borderId="6" xfId="0" applyNumberFormat="1" applyFont="1" applyFill="1" applyBorder="1" applyAlignment="1">
      <alignment horizontal="left" vertical="top" wrapText="1"/>
    </xf>
    <xf numFmtId="0" fontId="18" fillId="7" borderId="10" xfId="0" applyNumberFormat="1" applyFont="1" applyFill="1" applyBorder="1" applyAlignment="1">
      <alignment horizontal="left" vertical="top" wrapText="1"/>
    </xf>
    <xf numFmtId="0" fontId="18" fillId="7" borderId="9" xfId="0" applyNumberFormat="1" applyFont="1" applyFill="1" applyBorder="1" applyAlignment="1">
      <alignment horizontal="left" vertical="top" wrapText="1"/>
    </xf>
    <xf numFmtId="49" fontId="18" fillId="7" borderId="6" xfId="0" applyNumberFormat="1" applyFont="1" applyFill="1" applyBorder="1" applyAlignment="1">
      <alignment horizontal="left" vertical="top" wrapText="1"/>
    </xf>
    <xf numFmtId="49" fontId="18" fillId="7" borderId="10" xfId="0" applyNumberFormat="1" applyFont="1" applyFill="1" applyBorder="1" applyAlignment="1">
      <alignment horizontal="left" vertical="top" wrapText="1"/>
    </xf>
    <xf numFmtId="49" fontId="18" fillId="7" borderId="9" xfId="0" applyNumberFormat="1" applyFont="1" applyFill="1" applyBorder="1" applyAlignment="1">
      <alignment horizontal="left" vertical="top" wrapText="1"/>
    </xf>
    <xf numFmtId="49" fontId="17" fillId="7" borderId="6" xfId="0" applyNumberFormat="1" applyFont="1" applyFill="1" applyBorder="1" applyAlignment="1">
      <alignment vertical="center" wrapText="1"/>
    </xf>
    <xf numFmtId="49" fontId="17" fillId="7" borderId="10" xfId="0" applyNumberFormat="1" applyFont="1" applyFill="1" applyBorder="1" applyAlignment="1">
      <alignment vertical="center" wrapText="1"/>
    </xf>
    <xf numFmtId="49" fontId="17" fillId="7" borderId="9" xfId="0" applyNumberFormat="1" applyFont="1" applyFill="1" applyBorder="1" applyAlignment="1">
      <alignment vertical="center" wrapText="1"/>
    </xf>
    <xf numFmtId="0" fontId="17" fillId="7" borderId="6" xfId="0" applyNumberFormat="1" applyFont="1" applyFill="1" applyBorder="1" applyAlignment="1">
      <alignment vertical="center" wrapText="1"/>
    </xf>
    <xf numFmtId="0" fontId="17" fillId="7" borderId="10" xfId="0" applyNumberFormat="1" applyFont="1" applyFill="1" applyBorder="1" applyAlignment="1">
      <alignment vertical="center" wrapText="1"/>
    </xf>
    <xf numFmtId="0" fontId="17" fillId="7" borderId="9" xfId="0" applyNumberFormat="1" applyFont="1" applyFill="1" applyBorder="1" applyAlignment="1">
      <alignment vertical="center" wrapText="1"/>
    </xf>
    <xf numFmtId="0" fontId="18" fillId="7" borderId="6" xfId="0" applyNumberFormat="1" applyFont="1" applyFill="1" applyBorder="1" applyAlignment="1">
      <alignment vertical="center" wrapText="1"/>
    </xf>
    <xf numFmtId="0" fontId="18" fillId="7" borderId="10" xfId="0" applyNumberFormat="1" applyFont="1" applyFill="1" applyBorder="1" applyAlignment="1">
      <alignment vertical="center" wrapText="1"/>
    </xf>
    <xf numFmtId="0" fontId="18" fillId="7" borderId="9" xfId="0" applyNumberFormat="1" applyFont="1" applyFill="1" applyBorder="1" applyAlignment="1">
      <alignment vertical="center" wrapText="1"/>
    </xf>
    <xf numFmtId="0" fontId="18" fillId="7" borderId="6" xfId="0" applyNumberFormat="1" applyFont="1" applyFill="1" applyBorder="1" applyAlignment="1">
      <alignment horizontal="left" vertical="center" wrapText="1"/>
    </xf>
    <xf numFmtId="0" fontId="18" fillId="7" borderId="10" xfId="0" applyNumberFormat="1" applyFont="1" applyFill="1" applyBorder="1" applyAlignment="1">
      <alignment horizontal="left" vertical="center" wrapText="1"/>
    </xf>
    <xf numFmtId="0" fontId="18" fillId="7" borderId="9" xfId="0" applyNumberFormat="1" applyFont="1" applyFill="1" applyBorder="1" applyAlignment="1">
      <alignment horizontal="left" vertical="center" wrapText="1"/>
    </xf>
    <xf numFmtId="49" fontId="17" fillId="7" borderId="11" xfId="0" applyNumberFormat="1" applyFont="1" applyFill="1" applyBorder="1" applyAlignment="1">
      <alignment horizontal="center" vertical="center" wrapText="1"/>
    </xf>
    <xf numFmtId="49" fontId="17" fillId="7" borderId="11" xfId="0" applyNumberFormat="1" applyFont="1" applyFill="1" applyBorder="1" applyAlignment="1">
      <alignment horizontal="left" vertical="center" wrapText="1"/>
    </xf>
    <xf numFmtId="49" fontId="17" fillId="7" borderId="6" xfId="0" applyNumberFormat="1" applyFont="1" applyFill="1" applyBorder="1" applyAlignment="1">
      <alignment horizontal="left" vertical="top" wrapText="1"/>
    </xf>
    <xf numFmtId="49" fontId="17" fillId="7" borderId="10" xfId="0" applyNumberFormat="1" applyFont="1" applyFill="1" applyBorder="1" applyAlignment="1">
      <alignment horizontal="left" vertical="top" wrapText="1"/>
    </xf>
    <xf numFmtId="49" fontId="17" fillId="7" borderId="9" xfId="0" applyNumberFormat="1" applyFont="1" applyFill="1" applyBorder="1" applyAlignment="1">
      <alignment horizontal="left" vertical="top" wrapText="1"/>
    </xf>
    <xf numFmtId="0" fontId="21" fillId="7" borderId="0" xfId="0" applyNumberFormat="1" applyFont="1" applyFill="1" applyAlignment="1">
      <alignment horizontal="center"/>
    </xf>
    <xf numFmtId="49" fontId="2" fillId="3" borderId="1" xfId="0" applyNumberFormat="1" applyFont="1" applyFill="1" applyBorder="1" applyAlignment="1">
      <alignment horizontal="center" vertical="center" wrapText="1"/>
    </xf>
    <xf numFmtId="166" fontId="2" fillId="3" borderId="1" xfId="0" applyNumberFormat="1"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7" borderId="6" xfId="0" applyNumberFormat="1" applyFont="1" applyFill="1" applyBorder="1" applyAlignment="1">
      <alignment horizontal="center" vertical="center" wrapText="1"/>
    </xf>
    <xf numFmtId="167" fontId="2" fillId="8" borderId="6" xfId="0" applyNumberFormat="1" applyFont="1" applyFill="1" applyBorder="1" applyAlignment="1">
      <alignment horizontal="center" vertical="center" wrapText="1"/>
    </xf>
    <xf numFmtId="49" fontId="10" fillId="8" borderId="6" xfId="0" applyNumberFormat="1" applyFont="1" applyFill="1" applyBorder="1" applyAlignment="1">
      <alignment horizontal="center" vertical="center" wrapText="1"/>
    </xf>
    <xf numFmtId="49" fontId="10" fillId="0" borderId="6" xfId="0" applyNumberFormat="1" applyFont="1" applyBorder="1" applyAlignment="1">
      <alignment horizontal="center" vertical="center" wrapText="1"/>
    </xf>
    <xf numFmtId="0" fontId="2" fillId="2" borderId="13" xfId="0" applyFont="1" applyFill="1" applyBorder="1" applyAlignment="1">
      <alignment horizontal="center" vertical="center" wrapText="1"/>
    </xf>
    <xf numFmtId="0" fontId="20" fillId="5" borderId="1" xfId="0" applyFont="1" applyFill="1" applyBorder="1" applyAlignment="1">
      <alignment horizontal="left" vertical="center" wrapText="1"/>
    </xf>
    <xf numFmtId="0" fontId="20" fillId="6"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20" fillId="6" borderId="1" xfId="0" applyFont="1" applyFill="1" applyBorder="1" applyAlignment="1">
      <alignment horizontal="left" vertical="center" wrapText="1"/>
    </xf>
    <xf numFmtId="0" fontId="10" fillId="0" borderId="6" xfId="0" applyNumberFormat="1" applyFont="1" applyBorder="1" applyAlignment="1">
      <alignment horizontal="center" vertical="center" wrapText="1"/>
    </xf>
    <xf numFmtId="0" fontId="20" fillId="2" borderId="1" xfId="0" applyFont="1" applyFill="1" applyBorder="1" applyAlignment="1">
      <alignment horizontal="left" vertical="center" wrapText="1"/>
    </xf>
    <xf numFmtId="0" fontId="20" fillId="3" borderId="14" xfId="0" applyFont="1" applyFill="1" applyBorder="1" applyAlignment="1">
      <alignment horizontal="center" vertical="center" wrapText="1"/>
    </xf>
    <xf numFmtId="0" fontId="20" fillId="3" borderId="5"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Скосарева Оксана Васильевна" id="{20689FD2-8CE0-65E9-52E8-F0F0286F12D8}" userId="2919" providerId="Teamlab"/>
</personList>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53" dT="2024-03-05T02:40:45.36Z" personId="{20689FD2-8CE0-65E9-52E8-F0F0286F12D8}" id="{C6BFBB03-C76C-1C04-A803-527EB877DA4F}" done="0">
    <text xml:space="preserve">могу ошибиться, надо свериться с Викторией
</text>
  </threadedComment>
</ThreadedComments>
</file>

<file path=xl/worksheets/_rels/sheet1.xml.rels><?xml version="1.0" encoding="UTF-8" standalone="yes"?>
<Relationships xmlns="http://schemas.openxmlformats.org/package/2006/relationships"><Relationship Id="rId2" Type="http://schemas.microsoft.com/office/2017/10/relationships/threadedComment" Target="../threadedComments/threadedComment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9"/>
  <sheetViews>
    <sheetView tabSelected="1" workbookViewId="0">
      <selection activeCell="E75" sqref="E75"/>
    </sheetView>
  </sheetViews>
  <sheetFormatPr defaultColWidth="9" defaultRowHeight="12.75" x14ac:dyDescent="0.2"/>
  <cols>
    <col min="1" max="1" width="5.5703125" style="1" customWidth="1"/>
    <col min="2" max="2" width="39.7109375" style="1" customWidth="1"/>
    <col min="3" max="3" width="13" style="1" customWidth="1"/>
    <col min="4" max="4" width="9.5703125" style="2" customWidth="1"/>
    <col min="5" max="5" width="10" style="2" customWidth="1"/>
    <col min="6" max="6" width="9.85546875" style="2" customWidth="1"/>
    <col min="7" max="7" width="19.85546875" style="2" customWidth="1"/>
    <col min="8" max="8" width="18.28515625" style="3" customWidth="1"/>
    <col min="9" max="9" width="61.140625" style="2" customWidth="1"/>
    <col min="10" max="11" width="8.7109375" customWidth="1"/>
    <col min="12" max="12" width="13.140625" bestFit="1" customWidth="1"/>
    <col min="13" max="24" width="8.7109375" customWidth="1"/>
    <col min="25" max="25" width="9" style="1" bestFit="1" customWidth="1"/>
    <col min="26" max="16384" width="9" style="1"/>
  </cols>
  <sheetData>
    <row r="1" spans="1:19" s="4" customFormat="1" ht="15" x14ac:dyDescent="0.25">
      <c r="A1" s="2"/>
      <c r="B1" s="2"/>
      <c r="C1" s="2"/>
      <c r="D1" s="2"/>
      <c r="E1" s="2"/>
      <c r="F1" s="2"/>
      <c r="G1" s="2"/>
      <c r="H1" s="3"/>
      <c r="I1" s="5" t="s">
        <v>0</v>
      </c>
    </row>
    <row r="2" spans="1:19" ht="14.25" customHeight="1" x14ac:dyDescent="0.2">
      <c r="A2" s="2"/>
      <c r="B2" s="2"/>
      <c r="C2" s="2"/>
    </row>
    <row r="3" spans="1:19" x14ac:dyDescent="0.2">
      <c r="A3" s="142" t="s">
        <v>1</v>
      </c>
      <c r="B3" s="142"/>
      <c r="C3" s="142"/>
      <c r="D3" s="142"/>
      <c r="E3" s="142"/>
      <c r="F3" s="142"/>
      <c r="G3" s="142"/>
      <c r="H3" s="142"/>
      <c r="I3" s="142"/>
    </row>
    <row r="4" spans="1:19" x14ac:dyDescent="0.2">
      <c r="A4" s="2"/>
      <c r="B4" s="2"/>
      <c r="C4" s="2"/>
    </row>
    <row r="5" spans="1:19" ht="53.25" customHeight="1" x14ac:dyDescent="0.2">
      <c r="A5" s="139" t="s">
        <v>2</v>
      </c>
      <c r="B5" s="139" t="s">
        <v>3</v>
      </c>
      <c r="C5" s="139" t="s">
        <v>4</v>
      </c>
      <c r="D5" s="139" t="s">
        <v>5</v>
      </c>
      <c r="E5" s="143"/>
      <c r="F5" s="144"/>
      <c r="G5" s="139" t="s">
        <v>6</v>
      </c>
      <c r="H5" s="145" t="s">
        <v>7</v>
      </c>
      <c r="I5" s="139" t="s">
        <v>8</v>
      </c>
    </row>
    <row r="6" spans="1:19" s="8" customFormat="1" ht="12.75" customHeight="1" x14ac:dyDescent="0.25">
      <c r="A6" s="141"/>
      <c r="B6" s="141"/>
      <c r="C6" s="141"/>
      <c r="D6" s="139" t="s">
        <v>9</v>
      </c>
      <c r="E6" s="139" t="s">
        <v>10</v>
      </c>
      <c r="F6" s="144"/>
      <c r="G6" s="141"/>
      <c r="H6" s="146"/>
      <c r="I6" s="141"/>
    </row>
    <row r="7" spans="1:19" s="8" customFormat="1" ht="14.25" customHeight="1" x14ac:dyDescent="0.25">
      <c r="A7" s="140"/>
      <c r="B7" s="140"/>
      <c r="C7" s="140"/>
      <c r="D7" s="140"/>
      <c r="E7" s="6" t="s">
        <v>11</v>
      </c>
      <c r="F7" s="6" t="s">
        <v>12</v>
      </c>
      <c r="G7" s="140"/>
      <c r="H7" s="147"/>
      <c r="I7" s="140"/>
    </row>
    <row r="8" spans="1:19" s="8" customFormat="1" ht="13.5" customHeight="1" x14ac:dyDescent="0.25">
      <c r="A8" s="11">
        <v>1</v>
      </c>
      <c r="B8" s="11">
        <v>2</v>
      </c>
      <c r="C8" s="11">
        <v>3</v>
      </c>
      <c r="D8" s="11">
        <v>4</v>
      </c>
      <c r="E8" s="11">
        <v>5</v>
      </c>
      <c r="F8" s="11">
        <v>6</v>
      </c>
      <c r="G8" s="11">
        <v>7</v>
      </c>
      <c r="H8" s="12">
        <v>8</v>
      </c>
      <c r="I8" s="11">
        <v>9</v>
      </c>
    </row>
    <row r="9" spans="1:19" s="8" customFormat="1" ht="10.5" hidden="1" customHeight="1" x14ac:dyDescent="0.25">
      <c r="A9" s="136"/>
      <c r="B9" s="137"/>
      <c r="C9" s="137"/>
      <c r="D9" s="137"/>
      <c r="E9" s="138"/>
      <c r="F9" s="13"/>
      <c r="G9" s="13"/>
      <c r="H9" s="14"/>
      <c r="I9" s="13"/>
    </row>
    <row r="10" spans="1:19" s="8" customFormat="1" ht="21.75" customHeight="1" x14ac:dyDescent="0.25">
      <c r="A10" s="127" t="s">
        <v>13</v>
      </c>
      <c r="B10" s="128"/>
      <c r="C10" s="128"/>
      <c r="D10" s="128"/>
      <c r="E10" s="128"/>
      <c r="F10" s="128"/>
      <c r="G10" s="128"/>
      <c r="H10" s="128"/>
      <c r="I10" s="129"/>
    </row>
    <row r="11" spans="1:19" s="8" customFormat="1" ht="38.25" x14ac:dyDescent="0.2">
      <c r="A11" s="15" t="s">
        <v>14</v>
      </c>
      <c r="B11" s="16" t="s">
        <v>15</v>
      </c>
      <c r="C11" s="6" t="s">
        <v>16</v>
      </c>
      <c r="D11" s="17">
        <v>99.9</v>
      </c>
      <c r="E11" s="17">
        <v>101.7</v>
      </c>
      <c r="F11" s="17">
        <v>96.5</v>
      </c>
      <c r="G11" s="17" t="s">
        <v>17</v>
      </c>
      <c r="H11" s="7">
        <v>1</v>
      </c>
      <c r="I11" s="6" t="s">
        <v>418</v>
      </c>
      <c r="J11">
        <f>F11/E11</f>
        <v>0.94886922320550637</v>
      </c>
      <c r="L11">
        <v>0.94886922320550637</v>
      </c>
    </row>
    <row r="12" spans="1:19" s="8" customFormat="1" ht="38.25" x14ac:dyDescent="0.2">
      <c r="A12" s="15" t="s">
        <v>18</v>
      </c>
      <c r="B12" s="16" t="s">
        <v>19</v>
      </c>
      <c r="C12" s="6" t="s">
        <v>16</v>
      </c>
      <c r="D12" s="17">
        <v>99.4</v>
      </c>
      <c r="E12" s="17">
        <v>100.5</v>
      </c>
      <c r="F12" s="17">
        <v>93.4</v>
      </c>
      <c r="G12" s="17" t="s">
        <v>17</v>
      </c>
      <c r="H12" s="7">
        <v>1</v>
      </c>
      <c r="I12" s="6" t="s">
        <v>417</v>
      </c>
      <c r="J12">
        <f t="shared" ref="J11:L62" si="0">F12/E12</f>
        <v>0.92935323383084578</v>
      </c>
      <c r="L12">
        <v>0.92935323383084578</v>
      </c>
      <c r="S12" t="e">
        <f>30+J11+J12+J16+J20+J22+J23+J42+J43+J44+J45+#REF!+#REF!+J73</f>
        <v>#REF!</v>
      </c>
    </row>
    <row r="13" spans="1:19" s="8" customFormat="1" ht="38.25" x14ac:dyDescent="0.2">
      <c r="A13" s="15" t="s">
        <v>21</v>
      </c>
      <c r="B13" s="16" t="s">
        <v>22</v>
      </c>
      <c r="C13" s="6" t="s">
        <v>16</v>
      </c>
      <c r="D13" s="17">
        <v>100.3</v>
      </c>
      <c r="E13" s="17">
        <v>101.9</v>
      </c>
      <c r="F13" s="17">
        <v>99</v>
      </c>
      <c r="G13" s="17" t="s">
        <v>17</v>
      </c>
      <c r="H13" s="10">
        <v>1</v>
      </c>
      <c r="I13" s="9" t="s">
        <v>416</v>
      </c>
      <c r="J13">
        <f t="shared" si="0"/>
        <v>0.97154072620215892</v>
      </c>
      <c r="L13">
        <v>0.97154072620215892</v>
      </c>
    </row>
    <row r="14" spans="1:19" s="8" customFormat="1" ht="63.75" x14ac:dyDescent="0.2">
      <c r="A14" s="15" t="s">
        <v>23</v>
      </c>
      <c r="B14" s="16" t="s">
        <v>24</v>
      </c>
      <c r="C14" s="6" t="s">
        <v>16</v>
      </c>
      <c r="D14" s="18">
        <v>117.1</v>
      </c>
      <c r="E14" s="17">
        <v>100.3</v>
      </c>
      <c r="F14" s="18">
        <v>126.9</v>
      </c>
      <c r="G14" s="18" t="s">
        <v>25</v>
      </c>
      <c r="H14" s="7">
        <v>1</v>
      </c>
      <c r="I14" s="6" t="s">
        <v>409</v>
      </c>
      <c r="J14">
        <f t="shared" si="0"/>
        <v>1.2652043868394816</v>
      </c>
      <c r="L14">
        <v>1</v>
      </c>
      <c r="S14" s="19" t="e">
        <f>S12/46</f>
        <v>#REF!</v>
      </c>
    </row>
    <row r="15" spans="1:19" s="8" customFormat="1" ht="71.25" customHeight="1" x14ac:dyDescent="0.2">
      <c r="A15" s="15" t="s">
        <v>26</v>
      </c>
      <c r="B15" s="16" t="s">
        <v>27</v>
      </c>
      <c r="C15" s="6" t="s">
        <v>16</v>
      </c>
      <c r="D15" s="18">
        <v>99.7</v>
      </c>
      <c r="E15" s="17">
        <v>101.5</v>
      </c>
      <c r="F15" s="18">
        <v>104.7</v>
      </c>
      <c r="G15" s="18" t="s">
        <v>25</v>
      </c>
      <c r="H15" s="7">
        <v>1</v>
      </c>
      <c r="I15" s="6" t="s">
        <v>408</v>
      </c>
      <c r="J15">
        <f t="shared" si="0"/>
        <v>1.0315270935960592</v>
      </c>
      <c r="L15">
        <v>1</v>
      </c>
    </row>
    <row r="16" spans="1:19" s="8" customFormat="1" ht="51" x14ac:dyDescent="0.2">
      <c r="A16" s="15" t="s">
        <v>28</v>
      </c>
      <c r="B16" s="16" t="s">
        <v>29</v>
      </c>
      <c r="C16" s="6" t="s">
        <v>30</v>
      </c>
      <c r="D16" s="18">
        <v>24.24</v>
      </c>
      <c r="E16" s="17">
        <v>9.33</v>
      </c>
      <c r="F16" s="198">
        <v>32.67</v>
      </c>
      <c r="G16" s="18" t="s">
        <v>17</v>
      </c>
      <c r="H16" s="7">
        <v>1</v>
      </c>
      <c r="I16" s="43" t="s">
        <v>20</v>
      </c>
      <c r="J16">
        <f t="shared" si="0"/>
        <v>3.501607717041801</v>
      </c>
      <c r="L16">
        <v>1</v>
      </c>
    </row>
    <row r="17" spans="1:12" s="8" customFormat="1" ht="38.25" x14ac:dyDescent="0.2">
      <c r="A17" s="15" t="s">
        <v>31</v>
      </c>
      <c r="B17" s="16" t="s">
        <v>32</v>
      </c>
      <c r="C17" s="6" t="s">
        <v>33</v>
      </c>
      <c r="D17" s="18">
        <v>67174.3</v>
      </c>
      <c r="E17" s="18">
        <v>68946</v>
      </c>
      <c r="F17" s="18">
        <v>91439.4</v>
      </c>
      <c r="G17" s="18" t="s">
        <v>17</v>
      </c>
      <c r="H17" s="7">
        <v>1</v>
      </c>
      <c r="I17" s="6" t="s">
        <v>34</v>
      </c>
      <c r="J17">
        <f t="shared" si="0"/>
        <v>1.3262466277956662</v>
      </c>
      <c r="L17">
        <v>1</v>
      </c>
    </row>
    <row r="18" spans="1:12" s="8" customFormat="1" ht="76.5" x14ac:dyDescent="0.2">
      <c r="A18" s="15" t="s">
        <v>35</v>
      </c>
      <c r="B18" s="16" t="s">
        <v>36</v>
      </c>
      <c r="C18" s="6" t="s">
        <v>30</v>
      </c>
      <c r="D18" s="18">
        <v>123.9</v>
      </c>
      <c r="E18" s="18">
        <v>105.4</v>
      </c>
      <c r="F18" s="198">
        <v>101.6</v>
      </c>
      <c r="G18" s="18" t="s">
        <v>17</v>
      </c>
      <c r="H18" s="7">
        <v>1</v>
      </c>
      <c r="I18" s="199" t="s">
        <v>519</v>
      </c>
      <c r="J18">
        <f t="shared" si="0"/>
        <v>0.96394686907020866</v>
      </c>
      <c r="L18">
        <v>0.96394686907020866</v>
      </c>
    </row>
    <row r="19" spans="1:12" s="8" customFormat="1" ht="15" x14ac:dyDescent="0.25">
      <c r="A19" s="127" t="s">
        <v>37</v>
      </c>
      <c r="B19" s="128"/>
      <c r="C19" s="128"/>
      <c r="D19" s="128"/>
      <c r="E19" s="128"/>
      <c r="F19" s="128"/>
      <c r="G19" s="128"/>
      <c r="H19" s="128"/>
      <c r="I19" s="129"/>
    </row>
    <row r="20" spans="1:12" s="8" customFormat="1" ht="51" x14ac:dyDescent="0.2">
      <c r="A20" s="15" t="s">
        <v>38</v>
      </c>
      <c r="B20" s="48" t="s">
        <v>39</v>
      </c>
      <c r="C20" s="49" t="s">
        <v>40</v>
      </c>
      <c r="D20" s="50">
        <v>41.088999999999999</v>
      </c>
      <c r="E20" s="50">
        <v>35.5</v>
      </c>
      <c r="F20" s="50">
        <v>42.603000000000002</v>
      </c>
      <c r="G20" s="17" t="s">
        <v>25</v>
      </c>
      <c r="H20" s="7">
        <v>1</v>
      </c>
      <c r="I20" s="6" t="s">
        <v>415</v>
      </c>
      <c r="J20">
        <f t="shared" si="0"/>
        <v>1.2000845070422537</v>
      </c>
      <c r="K20" s="20"/>
      <c r="L20">
        <v>1</v>
      </c>
    </row>
    <row r="21" spans="1:12" s="8" customFormat="1" ht="51" x14ac:dyDescent="0.2">
      <c r="A21" s="15" t="s">
        <v>41</v>
      </c>
      <c r="B21" s="48" t="s">
        <v>42</v>
      </c>
      <c r="C21" s="49" t="s">
        <v>40</v>
      </c>
      <c r="D21" s="50">
        <v>16.234999999999999</v>
      </c>
      <c r="E21" s="50">
        <v>4.5</v>
      </c>
      <c r="F21" s="50">
        <v>15.790229999999999</v>
      </c>
      <c r="G21" s="17" t="s">
        <v>17</v>
      </c>
      <c r="H21" s="7">
        <v>1</v>
      </c>
      <c r="I21" s="6" t="s">
        <v>43</v>
      </c>
      <c r="J21">
        <f t="shared" si="0"/>
        <v>3.5089399999999999</v>
      </c>
      <c r="K21" s="20"/>
      <c r="L21">
        <v>1</v>
      </c>
    </row>
    <row r="22" spans="1:12" s="8" customFormat="1" ht="15" x14ac:dyDescent="0.2">
      <c r="A22" s="15" t="s">
        <v>44</v>
      </c>
      <c r="B22" s="48" t="s">
        <v>45</v>
      </c>
      <c r="C22" s="49" t="s">
        <v>40</v>
      </c>
      <c r="D22" s="50">
        <v>13</v>
      </c>
      <c r="E22" s="50">
        <v>13.8</v>
      </c>
      <c r="F22" s="50">
        <v>13</v>
      </c>
      <c r="G22" s="17" t="s">
        <v>25</v>
      </c>
      <c r="H22" s="7">
        <v>1</v>
      </c>
      <c r="I22" s="139" t="s">
        <v>46</v>
      </c>
      <c r="J22">
        <f t="shared" si="0"/>
        <v>0.94202898550724634</v>
      </c>
      <c r="K22" s="20"/>
      <c r="L22">
        <v>0.94202898550724634</v>
      </c>
    </row>
    <row r="23" spans="1:12" s="8" customFormat="1" ht="51" x14ac:dyDescent="0.2">
      <c r="A23" s="15" t="s">
        <v>47</v>
      </c>
      <c r="B23" s="48" t="s">
        <v>48</v>
      </c>
      <c r="C23" s="49" t="s">
        <v>40</v>
      </c>
      <c r="D23" s="51">
        <v>7.4640000000000004</v>
      </c>
      <c r="E23" s="51">
        <v>5.5</v>
      </c>
      <c r="F23" s="51">
        <v>6.9420000000000002</v>
      </c>
      <c r="G23" s="21" t="s">
        <v>17</v>
      </c>
      <c r="H23" s="10">
        <v>1</v>
      </c>
      <c r="I23" s="140"/>
      <c r="J23">
        <f t="shared" si="0"/>
        <v>1.2621818181818183</v>
      </c>
      <c r="K23" s="22"/>
      <c r="L23">
        <v>1</v>
      </c>
    </row>
    <row r="24" spans="1:12" s="8" customFormat="1" ht="38.25" x14ac:dyDescent="0.2">
      <c r="A24" s="15" t="s">
        <v>49</v>
      </c>
      <c r="B24" s="48" t="s">
        <v>50</v>
      </c>
      <c r="C24" s="49" t="s">
        <v>40</v>
      </c>
      <c r="D24" s="51">
        <v>0.13500000000000001</v>
      </c>
      <c r="E24" s="50">
        <v>0</v>
      </c>
      <c r="F24" s="51">
        <v>0.99199999999999999</v>
      </c>
      <c r="G24" s="23" t="s">
        <v>25</v>
      </c>
      <c r="H24" s="7">
        <v>1</v>
      </c>
      <c r="I24" s="6" t="s">
        <v>51</v>
      </c>
      <c r="J24" s="19" t="e">
        <f t="shared" si="0"/>
        <v>#DIV/0!</v>
      </c>
      <c r="K24" s="22"/>
      <c r="L24">
        <v>1</v>
      </c>
    </row>
    <row r="25" spans="1:12" s="8" customFormat="1" ht="76.5" x14ac:dyDescent="0.2">
      <c r="A25" s="15" t="s">
        <v>52</v>
      </c>
      <c r="B25" s="210" t="s">
        <v>53</v>
      </c>
      <c r="C25" s="49" t="s">
        <v>54</v>
      </c>
      <c r="D25" s="50">
        <v>0.504</v>
      </c>
      <c r="E25" s="50">
        <v>0.48</v>
      </c>
      <c r="F25" s="50">
        <v>0.44330000000000003</v>
      </c>
      <c r="G25" s="17" t="s">
        <v>17</v>
      </c>
      <c r="H25" s="7">
        <v>1</v>
      </c>
      <c r="I25" s="6" t="s">
        <v>413</v>
      </c>
      <c r="J25">
        <f t="shared" si="0"/>
        <v>0.92354166666666671</v>
      </c>
      <c r="L25">
        <v>0.92354166666666671</v>
      </c>
    </row>
    <row r="26" spans="1:12" s="8" customFormat="1" ht="89.25" x14ac:dyDescent="0.2">
      <c r="A26" s="15" t="s">
        <v>55</v>
      </c>
      <c r="B26" s="48" t="s">
        <v>56</v>
      </c>
      <c r="C26" s="49" t="s">
        <v>54</v>
      </c>
      <c r="D26" s="51">
        <v>18.422999999999998</v>
      </c>
      <c r="E26" s="50">
        <v>16.649999999999999</v>
      </c>
      <c r="F26" s="51">
        <v>18.442</v>
      </c>
      <c r="G26" s="23" t="s">
        <v>17</v>
      </c>
      <c r="H26" s="7">
        <v>1</v>
      </c>
      <c r="I26" s="6" t="s">
        <v>410</v>
      </c>
      <c r="J26">
        <f t="shared" si="0"/>
        <v>1.1076276276276278</v>
      </c>
      <c r="L26">
        <v>1</v>
      </c>
    </row>
    <row r="27" spans="1:12" s="8" customFormat="1" ht="38.25" x14ac:dyDescent="0.2">
      <c r="A27" s="15" t="s">
        <v>57</v>
      </c>
      <c r="B27" s="48" t="s">
        <v>58</v>
      </c>
      <c r="C27" s="49" t="s">
        <v>59</v>
      </c>
      <c r="D27" s="51">
        <v>0.999</v>
      </c>
      <c r="E27" s="50">
        <v>1</v>
      </c>
      <c r="F27" s="51">
        <v>1.1419999999999999</v>
      </c>
      <c r="G27" s="21" t="s">
        <v>25</v>
      </c>
      <c r="H27" s="7">
        <v>1</v>
      </c>
      <c r="I27" s="9" t="s">
        <v>60</v>
      </c>
      <c r="J27">
        <f t="shared" si="0"/>
        <v>1.1419999999999999</v>
      </c>
      <c r="L27">
        <v>1</v>
      </c>
    </row>
    <row r="28" spans="1:12" s="8" customFormat="1" ht="38.25" x14ac:dyDescent="0.2">
      <c r="A28" s="15" t="s">
        <v>61</v>
      </c>
      <c r="B28" s="48" t="s">
        <v>62</v>
      </c>
      <c r="C28" s="49" t="s">
        <v>30</v>
      </c>
      <c r="D28" s="50">
        <v>3.3</v>
      </c>
      <c r="E28" s="50">
        <v>1.9</v>
      </c>
      <c r="F28" s="50">
        <v>1.9</v>
      </c>
      <c r="G28" s="17" t="s">
        <v>17</v>
      </c>
      <c r="H28" s="7">
        <v>1</v>
      </c>
      <c r="I28" s="6" t="s">
        <v>63</v>
      </c>
      <c r="J28">
        <f t="shared" si="0"/>
        <v>1</v>
      </c>
      <c r="L28">
        <v>1</v>
      </c>
    </row>
    <row r="29" spans="1:12" s="8" customFormat="1" ht="51" customHeight="1" x14ac:dyDescent="0.2">
      <c r="A29" s="15" t="s">
        <v>64</v>
      </c>
      <c r="B29" s="16" t="s">
        <v>65</v>
      </c>
      <c r="C29" s="6" t="s">
        <v>66</v>
      </c>
      <c r="D29" s="17">
        <v>180</v>
      </c>
      <c r="E29" s="17">
        <v>135</v>
      </c>
      <c r="F29" s="24">
        <v>249</v>
      </c>
      <c r="G29" s="17" t="s">
        <v>25</v>
      </c>
      <c r="H29" s="7">
        <v>1</v>
      </c>
      <c r="I29" s="200" t="s">
        <v>67</v>
      </c>
      <c r="J29">
        <f t="shared" si="0"/>
        <v>1.8444444444444446</v>
      </c>
      <c r="L29">
        <v>1</v>
      </c>
    </row>
    <row r="30" spans="1:12" s="8" customFormat="1" ht="15" x14ac:dyDescent="0.2">
      <c r="A30" s="15" t="s">
        <v>68</v>
      </c>
      <c r="B30" s="16" t="s">
        <v>69</v>
      </c>
      <c r="C30" s="6" t="s">
        <v>66</v>
      </c>
      <c r="D30" s="17">
        <v>11.5</v>
      </c>
      <c r="E30" s="17">
        <v>11</v>
      </c>
      <c r="F30" s="24">
        <v>50.22</v>
      </c>
      <c r="G30" s="17" t="s">
        <v>25</v>
      </c>
      <c r="H30" s="7">
        <v>1</v>
      </c>
      <c r="I30" s="201"/>
      <c r="J30">
        <f t="shared" si="0"/>
        <v>4.5654545454545454</v>
      </c>
      <c r="L30">
        <v>1</v>
      </c>
    </row>
    <row r="31" spans="1:12" s="8" customFormat="1" ht="25.5" x14ac:dyDescent="0.2">
      <c r="A31" s="15" t="s">
        <v>70</v>
      </c>
      <c r="B31" s="16" t="s">
        <v>71</v>
      </c>
      <c r="C31" s="6" t="s">
        <v>66</v>
      </c>
      <c r="D31" s="17">
        <v>121</v>
      </c>
      <c r="E31" s="17">
        <v>120</v>
      </c>
      <c r="F31" s="24">
        <v>215.65</v>
      </c>
      <c r="G31" s="17" t="s">
        <v>25</v>
      </c>
      <c r="H31" s="7">
        <v>1</v>
      </c>
      <c r="I31" s="202"/>
      <c r="J31">
        <f t="shared" si="0"/>
        <v>1.7970833333333334</v>
      </c>
      <c r="L31">
        <v>1</v>
      </c>
    </row>
    <row r="32" spans="1:12" s="8" customFormat="1" ht="108" customHeight="1" x14ac:dyDescent="0.2">
      <c r="A32" s="15" t="s">
        <v>72</v>
      </c>
      <c r="B32" s="44" t="s">
        <v>73</v>
      </c>
      <c r="C32" s="45" t="s">
        <v>54</v>
      </c>
      <c r="D32" s="46">
        <v>0.89</v>
      </c>
      <c r="E32" s="47">
        <v>0.89</v>
      </c>
      <c r="F32" s="24">
        <v>1.07</v>
      </c>
      <c r="G32" s="17" t="s">
        <v>17</v>
      </c>
      <c r="H32" s="7">
        <v>1</v>
      </c>
      <c r="I32" s="6" t="s">
        <v>410</v>
      </c>
      <c r="J32">
        <f t="shared" si="0"/>
        <v>1.202247191011236</v>
      </c>
      <c r="L32">
        <v>1</v>
      </c>
    </row>
    <row r="33" spans="1:12" s="8" customFormat="1" ht="56.25" customHeight="1" x14ac:dyDescent="0.2">
      <c r="A33" s="15" t="s">
        <v>74</v>
      </c>
      <c r="B33" s="16" t="s">
        <v>75</v>
      </c>
      <c r="C33" s="6" t="s">
        <v>40</v>
      </c>
      <c r="D33" s="17">
        <v>0.02</v>
      </c>
      <c r="E33" s="23">
        <v>0.03</v>
      </c>
      <c r="F33" s="197">
        <v>0.03</v>
      </c>
      <c r="G33" s="17" t="s">
        <v>17</v>
      </c>
      <c r="H33" s="7">
        <v>1</v>
      </c>
      <c r="I33" s="203" t="s">
        <v>411</v>
      </c>
      <c r="J33">
        <f t="shared" si="0"/>
        <v>1</v>
      </c>
      <c r="L33">
        <v>1</v>
      </c>
    </row>
    <row r="34" spans="1:12" s="8" customFormat="1" ht="56.25" customHeight="1" x14ac:dyDescent="0.2">
      <c r="A34" s="15" t="s">
        <v>76</v>
      </c>
      <c r="B34" s="16" t="s">
        <v>77</v>
      </c>
      <c r="C34" s="6" t="s">
        <v>40</v>
      </c>
      <c r="D34" s="17" t="s">
        <v>78</v>
      </c>
      <c r="E34" s="23">
        <v>1E-3</v>
      </c>
      <c r="F34" s="24">
        <v>0.28000000000000003</v>
      </c>
      <c r="G34" s="17" t="s">
        <v>17</v>
      </c>
      <c r="H34" s="7">
        <v>1</v>
      </c>
      <c r="I34" s="204" t="s">
        <v>520</v>
      </c>
      <c r="J34">
        <f t="shared" si="0"/>
        <v>280</v>
      </c>
      <c r="L34" s="8">
        <v>1</v>
      </c>
    </row>
    <row r="35" spans="1:12" s="8" customFormat="1" ht="102" x14ac:dyDescent="0.2">
      <c r="A35" s="15" t="s">
        <v>79</v>
      </c>
      <c r="B35" s="16" t="s">
        <v>80</v>
      </c>
      <c r="C35" s="6" t="s">
        <v>54</v>
      </c>
      <c r="D35" s="17">
        <v>0.1201</v>
      </c>
      <c r="E35" s="23">
        <v>0.62680000000000002</v>
      </c>
      <c r="F35" s="17">
        <v>0.64510000000000001</v>
      </c>
      <c r="G35" s="17" t="s">
        <v>17</v>
      </c>
      <c r="H35" s="7">
        <v>1</v>
      </c>
      <c r="I35" s="6" t="s">
        <v>412</v>
      </c>
      <c r="J35">
        <f>F35/E35</f>
        <v>1.0291959157626036</v>
      </c>
      <c r="L35">
        <v>1</v>
      </c>
    </row>
    <row r="36" spans="1:12" s="8" customFormat="1" ht="63.75" x14ac:dyDescent="0.2">
      <c r="A36" s="15" t="s">
        <v>81</v>
      </c>
      <c r="B36" s="16" t="s">
        <v>82</v>
      </c>
      <c r="C36" s="6" t="s">
        <v>54</v>
      </c>
      <c r="D36" s="17" t="s">
        <v>78</v>
      </c>
      <c r="E36" s="23">
        <v>0.62680000000000002</v>
      </c>
      <c r="F36" s="17">
        <v>0.64510000000000001</v>
      </c>
      <c r="G36" s="17" t="s">
        <v>17</v>
      </c>
      <c r="H36" s="7">
        <v>1</v>
      </c>
      <c r="I36" s="6" t="s">
        <v>412</v>
      </c>
      <c r="J36">
        <f>F36/E36</f>
        <v>1.0291959157626036</v>
      </c>
      <c r="L36" s="8">
        <v>1</v>
      </c>
    </row>
    <row r="37" spans="1:12" s="8" customFormat="1" ht="78.75" customHeight="1" x14ac:dyDescent="0.2">
      <c r="A37" s="15" t="s">
        <v>83</v>
      </c>
      <c r="B37" s="48" t="s">
        <v>84</v>
      </c>
      <c r="C37" s="49" t="s">
        <v>40</v>
      </c>
      <c r="D37" s="50">
        <v>0.19600000000000001</v>
      </c>
      <c r="E37" s="51">
        <v>0.04</v>
      </c>
      <c r="F37" s="50">
        <v>0.99199999999999999</v>
      </c>
      <c r="G37" s="17" t="s">
        <v>25</v>
      </c>
      <c r="H37" s="7">
        <v>1</v>
      </c>
      <c r="I37" s="6" t="s">
        <v>85</v>
      </c>
      <c r="J37">
        <f t="shared" si="0"/>
        <v>24.8</v>
      </c>
      <c r="L37">
        <v>1</v>
      </c>
    </row>
    <row r="38" spans="1:12" s="8" customFormat="1" ht="78.75" customHeight="1" x14ac:dyDescent="0.2">
      <c r="A38" s="15" t="s">
        <v>86</v>
      </c>
      <c r="B38" s="48" t="s">
        <v>87</v>
      </c>
      <c r="C38" s="49" t="s">
        <v>54</v>
      </c>
      <c r="D38" s="50" t="s">
        <v>78</v>
      </c>
      <c r="E38" s="51">
        <v>0.4</v>
      </c>
      <c r="F38" s="50">
        <v>0.27300000000000002</v>
      </c>
      <c r="G38" s="17" t="s">
        <v>17</v>
      </c>
      <c r="H38" s="7">
        <v>1</v>
      </c>
      <c r="I38" s="6" t="s">
        <v>413</v>
      </c>
      <c r="J38">
        <f t="shared" si="0"/>
        <v>0.6825</v>
      </c>
      <c r="L38" s="8">
        <v>0.6825</v>
      </c>
    </row>
    <row r="39" spans="1:12" s="8" customFormat="1" ht="78.75" customHeight="1" x14ac:dyDescent="0.2">
      <c r="A39" s="52" t="s">
        <v>88</v>
      </c>
      <c r="B39" s="48" t="s">
        <v>89</v>
      </c>
      <c r="C39" s="49" t="s">
        <v>54</v>
      </c>
      <c r="D39" s="50" t="s">
        <v>78</v>
      </c>
      <c r="E39" s="51">
        <v>0.19</v>
      </c>
      <c r="F39" s="50">
        <v>0.13300000000000001</v>
      </c>
      <c r="G39" s="17" t="s">
        <v>17</v>
      </c>
      <c r="H39" s="7">
        <v>1</v>
      </c>
      <c r="I39" s="6" t="s">
        <v>413</v>
      </c>
      <c r="J39" s="36">
        <f t="shared" si="0"/>
        <v>0.70000000000000007</v>
      </c>
      <c r="L39" s="8">
        <v>0.70000000000000007</v>
      </c>
    </row>
    <row r="40" spans="1:12" s="8" customFormat="1" ht="78.75" customHeight="1" x14ac:dyDescent="0.2">
      <c r="A40" s="15" t="s">
        <v>90</v>
      </c>
      <c r="B40" s="210" t="s">
        <v>91</v>
      </c>
      <c r="C40" s="49" t="s">
        <v>40</v>
      </c>
      <c r="D40" s="50" t="s">
        <v>78</v>
      </c>
      <c r="E40" s="51">
        <v>8.5000000000000006E-2</v>
      </c>
      <c r="F40" s="50">
        <v>5.0200000000000002E-2</v>
      </c>
      <c r="G40" s="17" t="s">
        <v>17</v>
      </c>
      <c r="H40" s="7">
        <v>1</v>
      </c>
      <c r="I40" s="199" t="s">
        <v>414</v>
      </c>
      <c r="J40">
        <f>F40/E40</f>
        <v>0.59058823529411764</v>
      </c>
      <c r="L40" s="8">
        <v>0.59058823529411764</v>
      </c>
    </row>
    <row r="41" spans="1:12" s="8" customFormat="1" ht="12.75" customHeight="1" x14ac:dyDescent="0.25">
      <c r="A41" s="127" t="s">
        <v>92</v>
      </c>
      <c r="B41" s="128"/>
      <c r="C41" s="128"/>
      <c r="D41" s="128"/>
      <c r="E41" s="128"/>
      <c r="F41" s="128"/>
      <c r="G41" s="128"/>
      <c r="H41" s="128"/>
      <c r="I41" s="129"/>
    </row>
    <row r="42" spans="1:12" s="8" customFormat="1" ht="39" customHeight="1" x14ac:dyDescent="0.2">
      <c r="A42" s="53" t="s">
        <v>93</v>
      </c>
      <c r="B42" s="54" t="s">
        <v>94</v>
      </c>
      <c r="C42" s="53" t="s">
        <v>95</v>
      </c>
      <c r="D42" s="53">
        <v>4.32</v>
      </c>
      <c r="E42" s="55">
        <v>4.41</v>
      </c>
      <c r="F42" s="53">
        <v>4.1790000000000003</v>
      </c>
      <c r="G42" s="53" t="s">
        <v>25</v>
      </c>
      <c r="H42" s="56">
        <v>1</v>
      </c>
      <c r="I42" s="211" t="s">
        <v>96</v>
      </c>
      <c r="J42">
        <f t="shared" si="0"/>
        <v>0.94761904761904769</v>
      </c>
      <c r="L42">
        <f t="shared" ref="L42:L50" si="1">J42</f>
        <v>0.94761904761904769</v>
      </c>
    </row>
    <row r="43" spans="1:12" s="8" customFormat="1" ht="54" customHeight="1" x14ac:dyDescent="0.2">
      <c r="A43" s="53" t="s">
        <v>97</v>
      </c>
      <c r="B43" s="54" t="s">
        <v>98</v>
      </c>
      <c r="C43" s="53" t="s">
        <v>95</v>
      </c>
      <c r="D43" s="53">
        <v>26.04</v>
      </c>
      <c r="E43" s="55">
        <v>27.1</v>
      </c>
      <c r="F43" s="53">
        <v>19.661999999999999</v>
      </c>
      <c r="G43" s="53" t="s">
        <v>25</v>
      </c>
      <c r="H43" s="56">
        <v>1</v>
      </c>
      <c r="I43" s="212" t="s">
        <v>99</v>
      </c>
      <c r="J43">
        <f t="shared" si="0"/>
        <v>0.7255350553505534</v>
      </c>
      <c r="L43">
        <f t="shared" si="1"/>
        <v>0.7255350553505534</v>
      </c>
    </row>
    <row r="44" spans="1:12" s="8" customFormat="1" ht="51" customHeight="1" x14ac:dyDescent="0.2">
      <c r="A44" s="53" t="s">
        <v>100</v>
      </c>
      <c r="B44" s="54" t="s">
        <v>101</v>
      </c>
      <c r="C44" s="53" t="s">
        <v>95</v>
      </c>
      <c r="D44" s="57">
        <v>353.5</v>
      </c>
      <c r="E44" s="58">
        <v>307.5</v>
      </c>
      <c r="F44" s="57">
        <v>368.3</v>
      </c>
      <c r="G44" s="53" t="s">
        <v>25</v>
      </c>
      <c r="H44" s="56">
        <v>1</v>
      </c>
      <c r="I44" s="53" t="s">
        <v>102</v>
      </c>
      <c r="J44">
        <f t="shared" si="0"/>
        <v>1.1977235772357724</v>
      </c>
      <c r="L44">
        <v>1</v>
      </c>
    </row>
    <row r="45" spans="1:12" s="8" customFormat="1" ht="63.75" x14ac:dyDescent="0.2">
      <c r="A45" s="53" t="s">
        <v>103</v>
      </c>
      <c r="B45" s="213" t="s">
        <v>104</v>
      </c>
      <c r="C45" s="53" t="s">
        <v>95</v>
      </c>
      <c r="D45" s="53">
        <v>43.991</v>
      </c>
      <c r="E45" s="55">
        <v>42.8</v>
      </c>
      <c r="F45" s="53">
        <v>36.877000000000002</v>
      </c>
      <c r="G45" s="53" t="s">
        <v>17</v>
      </c>
      <c r="H45" s="56">
        <v>1</v>
      </c>
      <c r="I45" s="211" t="s">
        <v>105</v>
      </c>
      <c r="J45">
        <f t="shared" si="0"/>
        <v>0.86161214953271037</v>
      </c>
      <c r="L45">
        <f>J45</f>
        <v>0.86161214953271037</v>
      </c>
    </row>
    <row r="46" spans="1:12" s="8" customFormat="1" ht="46.5" customHeight="1" x14ac:dyDescent="0.2">
      <c r="A46" s="53" t="s">
        <v>106</v>
      </c>
      <c r="B46" s="54" t="s">
        <v>107</v>
      </c>
      <c r="C46" s="53" t="s">
        <v>40</v>
      </c>
      <c r="D46" s="53">
        <v>9.3870000000000005</v>
      </c>
      <c r="E46" s="55">
        <v>9.01</v>
      </c>
      <c r="F46" s="53">
        <v>9.6850000000000005</v>
      </c>
      <c r="G46" s="53" t="s">
        <v>25</v>
      </c>
      <c r="H46" s="56">
        <v>1</v>
      </c>
      <c r="I46" s="53" t="s">
        <v>108</v>
      </c>
      <c r="J46">
        <f t="shared" si="0"/>
        <v>1.0749167591564928</v>
      </c>
      <c r="L46">
        <v>1</v>
      </c>
    </row>
    <row r="47" spans="1:12" s="8" customFormat="1" ht="43.5" customHeight="1" x14ac:dyDescent="0.2">
      <c r="A47" s="53" t="s">
        <v>109</v>
      </c>
      <c r="B47" s="54" t="s">
        <v>110</v>
      </c>
      <c r="C47" s="53" t="s">
        <v>111</v>
      </c>
      <c r="D47" s="53">
        <v>66.7</v>
      </c>
      <c r="E47" s="55">
        <v>56.7</v>
      </c>
      <c r="F47" s="53">
        <v>70.3</v>
      </c>
      <c r="G47" s="53" t="s">
        <v>25</v>
      </c>
      <c r="H47" s="56">
        <v>1</v>
      </c>
      <c r="I47" s="53" t="s">
        <v>112</v>
      </c>
      <c r="J47">
        <f t="shared" si="0"/>
        <v>1.2398589065255732</v>
      </c>
      <c r="L47">
        <v>1</v>
      </c>
    </row>
    <row r="48" spans="1:12" s="8" customFormat="1" ht="84" customHeight="1" x14ac:dyDescent="0.2">
      <c r="A48" s="53" t="s">
        <v>113</v>
      </c>
      <c r="B48" s="213" t="s">
        <v>114</v>
      </c>
      <c r="C48" s="53" t="s">
        <v>40</v>
      </c>
      <c r="D48" s="55">
        <v>6.33</v>
      </c>
      <c r="E48" s="55">
        <v>14.1</v>
      </c>
      <c r="F48" s="55">
        <v>13.04</v>
      </c>
      <c r="G48" s="55" t="s">
        <v>17</v>
      </c>
      <c r="H48" s="56">
        <v>1</v>
      </c>
      <c r="I48" s="211" t="s">
        <v>115</v>
      </c>
      <c r="J48">
        <f t="shared" si="0"/>
        <v>0.924822695035461</v>
      </c>
      <c r="L48">
        <f>J48</f>
        <v>0.924822695035461</v>
      </c>
    </row>
    <row r="49" spans="1:12" s="8" customFormat="1" ht="38.25" x14ac:dyDescent="0.2">
      <c r="A49" s="53" t="s">
        <v>116</v>
      </c>
      <c r="B49" s="54" t="s">
        <v>117</v>
      </c>
      <c r="C49" s="53" t="s">
        <v>118</v>
      </c>
      <c r="D49" s="53">
        <v>5212</v>
      </c>
      <c r="E49" s="53">
        <v>5250</v>
      </c>
      <c r="F49" s="53">
        <v>5240</v>
      </c>
      <c r="G49" s="53" t="s">
        <v>25</v>
      </c>
      <c r="H49" s="56">
        <v>1</v>
      </c>
      <c r="I49" s="53" t="s">
        <v>119</v>
      </c>
      <c r="J49">
        <f t="shared" si="0"/>
        <v>0.99809523809523815</v>
      </c>
      <c r="L49">
        <f>J49</f>
        <v>0.99809523809523815</v>
      </c>
    </row>
    <row r="50" spans="1:12" s="8" customFormat="1" ht="25.5" x14ac:dyDescent="0.2">
      <c r="A50" s="53" t="s">
        <v>120</v>
      </c>
      <c r="B50" s="213" t="s">
        <v>121</v>
      </c>
      <c r="C50" s="53" t="s">
        <v>40</v>
      </c>
      <c r="D50" s="59">
        <v>22.69</v>
      </c>
      <c r="E50" s="55">
        <v>23</v>
      </c>
      <c r="F50" s="59">
        <v>22.335999999999999</v>
      </c>
      <c r="G50" s="59" t="s">
        <v>25</v>
      </c>
      <c r="H50" s="56">
        <v>1</v>
      </c>
      <c r="I50" s="211" t="s">
        <v>122</v>
      </c>
      <c r="J50">
        <f t="shared" si="0"/>
        <v>0.97113043478260863</v>
      </c>
      <c r="L50">
        <f t="shared" si="1"/>
        <v>0.97113043478260863</v>
      </c>
    </row>
    <row r="51" spans="1:12" s="8" customFormat="1" ht="51" x14ac:dyDescent="0.2">
      <c r="A51" s="53" t="s">
        <v>123</v>
      </c>
      <c r="B51" s="213" t="s">
        <v>124</v>
      </c>
      <c r="C51" s="53" t="s">
        <v>95</v>
      </c>
      <c r="D51" s="53">
        <v>1.554</v>
      </c>
      <c r="E51" s="55">
        <v>4.66</v>
      </c>
      <c r="F51" s="53">
        <v>4.2925000000000004</v>
      </c>
      <c r="G51" s="53" t="s">
        <v>17</v>
      </c>
      <c r="H51" s="56">
        <v>1</v>
      </c>
      <c r="I51" s="211" t="s">
        <v>125</v>
      </c>
      <c r="J51">
        <f t="shared" si="0"/>
        <v>0.92113733905579409</v>
      </c>
      <c r="L51">
        <f>J51</f>
        <v>0.92113733905579409</v>
      </c>
    </row>
    <row r="52" spans="1:12" s="8" customFormat="1" ht="51" x14ac:dyDescent="0.2">
      <c r="A52" s="53" t="s">
        <v>126</v>
      </c>
      <c r="B52" s="54" t="s">
        <v>127</v>
      </c>
      <c r="C52" s="53" t="s">
        <v>40</v>
      </c>
      <c r="D52" s="55">
        <v>8.14</v>
      </c>
      <c r="E52" s="55">
        <v>7.92</v>
      </c>
      <c r="F52" s="55">
        <v>8.09</v>
      </c>
      <c r="G52" s="55" t="s">
        <v>25</v>
      </c>
      <c r="H52" s="56">
        <v>1</v>
      </c>
      <c r="I52" s="53" t="s">
        <v>128</v>
      </c>
      <c r="J52">
        <f t="shared" si="0"/>
        <v>1.0214646464646464</v>
      </c>
      <c r="L52">
        <v>1</v>
      </c>
    </row>
    <row r="53" spans="1:12" s="8" customFormat="1" ht="48.75" customHeight="1" x14ac:dyDescent="0.2">
      <c r="A53" s="53" t="s">
        <v>129</v>
      </c>
      <c r="B53" s="54" t="s">
        <v>130</v>
      </c>
      <c r="C53" s="53" t="s">
        <v>131</v>
      </c>
      <c r="D53" s="55">
        <v>1178.6400000000001</v>
      </c>
      <c r="E53" s="55">
        <v>500</v>
      </c>
      <c r="F53" s="55">
        <v>991.44</v>
      </c>
      <c r="G53" s="55" t="s">
        <v>25</v>
      </c>
      <c r="H53" s="56">
        <v>1</v>
      </c>
      <c r="I53" s="53" t="s">
        <v>132</v>
      </c>
      <c r="J53">
        <f t="shared" si="0"/>
        <v>1.9828800000000002</v>
      </c>
      <c r="L53">
        <v>1</v>
      </c>
    </row>
    <row r="54" spans="1:12" s="8" customFormat="1" ht="16.5" customHeight="1" x14ac:dyDescent="0.25">
      <c r="A54" s="127" t="s">
        <v>133</v>
      </c>
      <c r="B54" s="128"/>
      <c r="C54" s="128"/>
      <c r="D54" s="128"/>
      <c r="E54" s="128"/>
      <c r="F54" s="128"/>
      <c r="G54" s="128"/>
      <c r="H54" s="128"/>
      <c r="I54" s="129"/>
    </row>
    <row r="55" spans="1:12" s="8" customFormat="1" ht="48.75" customHeight="1" x14ac:dyDescent="0.2">
      <c r="A55" s="15" t="s">
        <v>134</v>
      </c>
      <c r="B55" s="16" t="s">
        <v>135</v>
      </c>
      <c r="C55" s="6" t="s">
        <v>136</v>
      </c>
      <c r="D55" s="60">
        <v>113.7</v>
      </c>
      <c r="E55" s="61">
        <v>101.2</v>
      </c>
      <c r="F55" s="60">
        <v>118.6</v>
      </c>
      <c r="G55" s="25" t="s">
        <v>25</v>
      </c>
      <c r="H55" s="7">
        <v>1</v>
      </c>
      <c r="I55" s="65" t="s">
        <v>419</v>
      </c>
      <c r="J55">
        <f t="shared" si="0"/>
        <v>1.1719367588932805</v>
      </c>
      <c r="L55">
        <v>1</v>
      </c>
    </row>
    <row r="56" spans="1:12" s="8" customFormat="1" ht="63.75" x14ac:dyDescent="0.2">
      <c r="A56" s="15" t="s">
        <v>137</v>
      </c>
      <c r="B56" s="16" t="s">
        <v>138</v>
      </c>
      <c r="C56" s="6" t="s">
        <v>40</v>
      </c>
      <c r="D56" s="62">
        <v>0.38600000000000001</v>
      </c>
      <c r="E56" s="63">
        <v>0.36</v>
      </c>
      <c r="F56" s="62">
        <v>0.37</v>
      </c>
      <c r="G56" s="26" t="s">
        <v>25</v>
      </c>
      <c r="H56" s="7">
        <v>1</v>
      </c>
      <c r="I56" s="65" t="s">
        <v>139</v>
      </c>
      <c r="J56">
        <f t="shared" si="0"/>
        <v>1.0277777777777779</v>
      </c>
      <c r="L56">
        <v>1</v>
      </c>
    </row>
    <row r="57" spans="1:12" s="8" customFormat="1" ht="38.25" x14ac:dyDescent="0.2">
      <c r="A57" s="15" t="s">
        <v>140</v>
      </c>
      <c r="B57" s="16" t="s">
        <v>141</v>
      </c>
      <c r="C57" s="6" t="s">
        <v>66</v>
      </c>
      <c r="D57" s="62">
        <v>30136</v>
      </c>
      <c r="E57" s="64">
        <v>26.242000000000001</v>
      </c>
      <c r="F57" s="62">
        <v>30.23</v>
      </c>
      <c r="G57" s="26" t="s">
        <v>25</v>
      </c>
      <c r="H57" s="7">
        <v>1</v>
      </c>
      <c r="I57" s="205" t="s">
        <v>142</v>
      </c>
      <c r="J57">
        <f t="shared" si="0"/>
        <v>1.1519701242283362</v>
      </c>
      <c r="L57">
        <v>1</v>
      </c>
    </row>
    <row r="58" spans="1:12" s="8" customFormat="1" ht="140.25" x14ac:dyDescent="0.2">
      <c r="A58" s="15" t="s">
        <v>143</v>
      </c>
      <c r="B58" s="215" t="s">
        <v>144</v>
      </c>
      <c r="C58" s="6" t="s">
        <v>66</v>
      </c>
      <c r="D58" s="62">
        <v>513.29999999999995</v>
      </c>
      <c r="E58" s="64">
        <v>492</v>
      </c>
      <c r="F58" s="62">
        <v>103.93</v>
      </c>
      <c r="G58" s="26" t="s">
        <v>25</v>
      </c>
      <c r="H58" s="7">
        <v>1</v>
      </c>
      <c r="I58" s="205" t="s">
        <v>524</v>
      </c>
      <c r="J58">
        <f t="shared" si="0"/>
        <v>0.21123983739837399</v>
      </c>
      <c r="L58">
        <f>J58</f>
        <v>0.21123983739837399</v>
      </c>
    </row>
    <row r="59" spans="1:12" s="8" customFormat="1" ht="80.25" customHeight="1" x14ac:dyDescent="0.2">
      <c r="A59" s="15" t="s">
        <v>145</v>
      </c>
      <c r="B59" s="16" t="s">
        <v>146</v>
      </c>
      <c r="C59" s="6" t="s">
        <v>30</v>
      </c>
      <c r="D59" s="62">
        <v>123.4</v>
      </c>
      <c r="E59" s="64">
        <v>101.2</v>
      </c>
      <c r="F59" s="62">
        <v>114.3</v>
      </c>
      <c r="G59" s="26" t="s">
        <v>17</v>
      </c>
      <c r="H59" s="7">
        <v>1</v>
      </c>
      <c r="I59" s="65" t="s">
        <v>420</v>
      </c>
      <c r="J59">
        <f t="shared" si="0"/>
        <v>1.1294466403162056</v>
      </c>
      <c r="L59">
        <v>1</v>
      </c>
    </row>
    <row r="60" spans="1:12" s="8" customFormat="1" ht="114.75" x14ac:dyDescent="0.2">
      <c r="A60" s="15" t="s">
        <v>147</v>
      </c>
      <c r="B60" s="16" t="s">
        <v>148</v>
      </c>
      <c r="C60" s="6" t="s">
        <v>149</v>
      </c>
      <c r="D60" s="62" t="s">
        <v>78</v>
      </c>
      <c r="E60" s="64">
        <v>0</v>
      </c>
      <c r="F60" s="62">
        <v>2</v>
      </c>
      <c r="G60" s="26" t="s">
        <v>17</v>
      </c>
      <c r="H60" s="7">
        <v>1</v>
      </c>
      <c r="I60" s="216" t="s">
        <v>527</v>
      </c>
      <c r="J60" t="e">
        <f t="shared" si="0"/>
        <v>#DIV/0!</v>
      </c>
      <c r="L60" s="8">
        <v>1</v>
      </c>
    </row>
    <row r="61" spans="1:12" s="8" customFormat="1" ht="102" x14ac:dyDescent="0.25">
      <c r="A61" s="15" t="s">
        <v>150</v>
      </c>
      <c r="B61" s="16" t="s">
        <v>151</v>
      </c>
      <c r="C61" s="6" t="s">
        <v>131</v>
      </c>
      <c r="D61" s="62" t="s">
        <v>78</v>
      </c>
      <c r="E61" s="64">
        <v>0</v>
      </c>
      <c r="F61" s="206">
        <v>36853.82</v>
      </c>
      <c r="G61" s="26" t="s">
        <v>17</v>
      </c>
      <c r="H61" s="7">
        <v>1</v>
      </c>
      <c r="I61" s="217"/>
      <c r="J61" s="8" t="e">
        <f t="shared" si="0"/>
        <v>#DIV/0!</v>
      </c>
      <c r="L61" s="8">
        <v>1</v>
      </c>
    </row>
    <row r="62" spans="1:12" s="8" customFormat="1" ht="51" x14ac:dyDescent="0.25">
      <c r="A62" s="15" t="s">
        <v>152</v>
      </c>
      <c r="B62" s="16" t="s">
        <v>153</v>
      </c>
      <c r="C62" s="6" t="s">
        <v>40</v>
      </c>
      <c r="D62" s="62" t="s">
        <v>78</v>
      </c>
      <c r="E62" s="64">
        <v>7</v>
      </c>
      <c r="F62" s="206">
        <v>11.866070000000001</v>
      </c>
      <c r="G62" s="26" t="s">
        <v>17</v>
      </c>
      <c r="H62" s="7">
        <v>1</v>
      </c>
      <c r="I62" s="199" t="s">
        <v>142</v>
      </c>
      <c r="J62" s="8">
        <f t="shared" si="0"/>
        <v>1.6951528571428571</v>
      </c>
      <c r="L62" s="8">
        <v>1</v>
      </c>
    </row>
    <row r="63" spans="1:12" s="8" customFormat="1" ht="15.75" customHeight="1" x14ac:dyDescent="0.25">
      <c r="A63" s="130" t="s">
        <v>154</v>
      </c>
      <c r="B63" s="131"/>
      <c r="C63" s="131"/>
      <c r="D63" s="131"/>
      <c r="E63" s="131"/>
      <c r="F63" s="131"/>
      <c r="G63" s="131"/>
      <c r="H63" s="131"/>
      <c r="I63" s="132"/>
    </row>
    <row r="64" spans="1:12" s="8" customFormat="1" ht="25.5" x14ac:dyDescent="0.2">
      <c r="A64" s="15" t="s">
        <v>155</v>
      </c>
      <c r="B64" s="16" t="s">
        <v>156</v>
      </c>
      <c r="C64" s="6" t="s">
        <v>157</v>
      </c>
      <c r="D64" s="27">
        <v>432840</v>
      </c>
      <c r="E64" s="27">
        <v>222840</v>
      </c>
      <c r="F64" s="27">
        <v>222840</v>
      </c>
      <c r="G64" s="27" t="s">
        <v>17</v>
      </c>
      <c r="H64" s="7">
        <v>0</v>
      </c>
      <c r="I64" s="6" t="s">
        <v>421</v>
      </c>
      <c r="J64">
        <f>E64/F64</f>
        <v>1</v>
      </c>
      <c r="L64">
        <v>1</v>
      </c>
    </row>
    <row r="65" spans="1:18" s="8" customFormat="1" ht="51" x14ac:dyDescent="0.2">
      <c r="A65" s="52" t="s">
        <v>158</v>
      </c>
      <c r="B65" s="48" t="s">
        <v>159</v>
      </c>
      <c r="C65" s="49" t="s">
        <v>30</v>
      </c>
      <c r="D65" s="66">
        <v>2.6</v>
      </c>
      <c r="E65" s="66">
        <v>2</v>
      </c>
      <c r="F65" s="66">
        <v>2</v>
      </c>
      <c r="G65" s="27" t="s">
        <v>17</v>
      </c>
      <c r="H65" s="12">
        <v>1</v>
      </c>
      <c r="I65" s="6" t="s">
        <v>160</v>
      </c>
      <c r="J65">
        <f>F65/E65</f>
        <v>1</v>
      </c>
      <c r="L65">
        <v>1</v>
      </c>
    </row>
    <row r="66" spans="1:18" s="8" customFormat="1" ht="76.5" x14ac:dyDescent="0.2">
      <c r="A66" s="52" t="s">
        <v>161</v>
      </c>
      <c r="B66" s="48" t="s">
        <v>162</v>
      </c>
      <c r="C66" s="49" t="s">
        <v>30</v>
      </c>
      <c r="D66" s="66">
        <v>0</v>
      </c>
      <c r="E66" s="66">
        <v>2.2000000000000002</v>
      </c>
      <c r="F66" s="66">
        <v>0</v>
      </c>
      <c r="G66" s="27" t="s">
        <v>17</v>
      </c>
      <c r="H66" s="12">
        <v>1</v>
      </c>
      <c r="I66" s="199" t="s">
        <v>163</v>
      </c>
      <c r="J66">
        <v>0</v>
      </c>
      <c r="L66">
        <v>0</v>
      </c>
    </row>
    <row r="67" spans="1:18" x14ac:dyDescent="0.2">
      <c r="A67" s="127" t="s">
        <v>164</v>
      </c>
      <c r="B67" s="128"/>
      <c r="C67" s="128"/>
      <c r="D67" s="128"/>
      <c r="E67" s="128"/>
      <c r="F67" s="128"/>
      <c r="G67" s="128"/>
      <c r="H67" s="128"/>
      <c r="I67" s="129"/>
    </row>
    <row r="68" spans="1:18" ht="38.25" x14ac:dyDescent="0.2">
      <c r="A68" s="28" t="s">
        <v>165</v>
      </c>
      <c r="B68" s="29" t="s">
        <v>166</v>
      </c>
      <c r="C68" s="28" t="s">
        <v>167</v>
      </c>
      <c r="D68" s="6">
        <v>1</v>
      </c>
      <c r="E68" s="6">
        <v>1</v>
      </c>
      <c r="F68" s="203">
        <v>2</v>
      </c>
      <c r="G68" s="6" t="s">
        <v>17</v>
      </c>
      <c r="H68" s="7">
        <v>1</v>
      </c>
      <c r="I68" s="199" t="s">
        <v>521</v>
      </c>
      <c r="J68">
        <f t="shared" ref="J68:J76" si="2">F68/E68</f>
        <v>2</v>
      </c>
      <c r="L68">
        <v>1</v>
      </c>
    </row>
    <row r="69" spans="1:18" ht="25.5" x14ac:dyDescent="0.2">
      <c r="A69" s="28" t="s">
        <v>168</v>
      </c>
      <c r="B69" s="29" t="s">
        <v>169</v>
      </c>
      <c r="C69" s="28" t="s">
        <v>167</v>
      </c>
      <c r="D69" s="6">
        <v>1</v>
      </c>
      <c r="E69" s="6">
        <v>1</v>
      </c>
      <c r="F69" s="6">
        <v>1</v>
      </c>
      <c r="G69" s="6" t="s">
        <v>17</v>
      </c>
      <c r="H69" s="7">
        <v>1</v>
      </c>
      <c r="I69" s="30"/>
      <c r="J69">
        <f t="shared" si="2"/>
        <v>1</v>
      </c>
      <c r="L69">
        <v>1</v>
      </c>
    </row>
    <row r="70" spans="1:18" ht="127.5" x14ac:dyDescent="0.2">
      <c r="A70" s="28" t="s">
        <v>170</v>
      </c>
      <c r="B70" s="29" t="s">
        <v>171</v>
      </c>
      <c r="C70" s="28" t="s">
        <v>167</v>
      </c>
      <c r="D70" s="6">
        <v>6</v>
      </c>
      <c r="E70" s="6">
        <v>5</v>
      </c>
      <c r="F70" s="203">
        <v>6</v>
      </c>
      <c r="G70" s="6" t="s">
        <v>17</v>
      </c>
      <c r="H70" s="7">
        <v>1</v>
      </c>
      <c r="I70" s="209" t="s">
        <v>172</v>
      </c>
      <c r="J70">
        <f t="shared" si="2"/>
        <v>1.2</v>
      </c>
      <c r="L70">
        <v>1</v>
      </c>
    </row>
    <row r="71" spans="1:18" ht="89.25" x14ac:dyDescent="0.2">
      <c r="A71" s="28" t="s">
        <v>173</v>
      </c>
      <c r="B71" s="29" t="s">
        <v>174</v>
      </c>
      <c r="C71" s="28" t="s">
        <v>30</v>
      </c>
      <c r="D71" s="6">
        <v>6</v>
      </c>
      <c r="E71" s="6">
        <v>8</v>
      </c>
      <c r="F71" s="6">
        <v>12.5</v>
      </c>
      <c r="G71" s="6" t="s">
        <v>17</v>
      </c>
      <c r="H71" s="7">
        <v>1</v>
      </c>
      <c r="I71" s="140"/>
      <c r="J71">
        <f t="shared" si="2"/>
        <v>1.5625</v>
      </c>
      <c r="L71">
        <v>1</v>
      </c>
    </row>
    <row r="72" spans="1:18" x14ac:dyDescent="0.2">
      <c r="A72" s="133" t="s">
        <v>175</v>
      </c>
      <c r="B72" s="134"/>
      <c r="C72" s="134"/>
      <c r="D72" s="134"/>
      <c r="E72" s="134"/>
      <c r="F72" s="134"/>
      <c r="G72" s="134"/>
      <c r="H72" s="134"/>
      <c r="I72" s="135"/>
    </row>
    <row r="73" spans="1:18" ht="49.5" customHeight="1" x14ac:dyDescent="0.2">
      <c r="A73" s="28" t="s">
        <v>176</v>
      </c>
      <c r="B73" s="31" t="s">
        <v>177</v>
      </c>
      <c r="C73" s="28" t="s">
        <v>178</v>
      </c>
      <c r="D73" s="15" t="s">
        <v>179</v>
      </c>
      <c r="E73" s="15" t="s">
        <v>180</v>
      </c>
      <c r="F73" s="196" t="s">
        <v>517</v>
      </c>
      <c r="G73" s="196" t="s">
        <v>25</v>
      </c>
      <c r="H73" s="7" t="s">
        <v>181</v>
      </c>
      <c r="I73" s="6" t="s">
        <v>518</v>
      </c>
      <c r="J73">
        <f t="shared" si="2"/>
        <v>1.75</v>
      </c>
      <c r="L73">
        <v>1</v>
      </c>
    </row>
    <row r="74" spans="1:18" ht="15.75" customHeight="1" x14ac:dyDescent="0.2">
      <c r="A74" s="124" t="s">
        <v>182</v>
      </c>
      <c r="B74" s="125"/>
      <c r="C74" s="125"/>
      <c r="D74" s="125"/>
      <c r="E74" s="125"/>
      <c r="F74" s="125"/>
      <c r="G74" s="125"/>
      <c r="H74" s="125"/>
      <c r="I74" s="126"/>
    </row>
    <row r="75" spans="1:18" ht="63.75" x14ac:dyDescent="0.2">
      <c r="A75" s="28" t="s">
        <v>183</v>
      </c>
      <c r="B75" s="29" t="s">
        <v>184</v>
      </c>
      <c r="C75" s="30" t="s">
        <v>185</v>
      </c>
      <c r="D75" s="32">
        <v>579.01099999999997</v>
      </c>
      <c r="E75" s="33">
        <v>498.05</v>
      </c>
      <c r="F75" s="32">
        <v>516.09900000000005</v>
      </c>
      <c r="G75" s="32" t="s">
        <v>186</v>
      </c>
      <c r="H75" s="34">
        <v>1</v>
      </c>
      <c r="I75" s="35" t="s">
        <v>422</v>
      </c>
      <c r="J75">
        <f t="shared" si="2"/>
        <v>1.0362393334002611</v>
      </c>
      <c r="L75">
        <v>1</v>
      </c>
    </row>
    <row r="76" spans="1:18" ht="27.75" customHeight="1" x14ac:dyDescent="0.2">
      <c r="A76" s="28" t="s">
        <v>187</v>
      </c>
      <c r="B76" s="29" t="s">
        <v>188</v>
      </c>
      <c r="C76" s="30" t="s">
        <v>167</v>
      </c>
      <c r="D76" s="6">
        <v>0</v>
      </c>
      <c r="E76" s="6">
        <v>0</v>
      </c>
      <c r="F76" s="6">
        <v>0</v>
      </c>
      <c r="G76" s="6" t="s">
        <v>25</v>
      </c>
      <c r="H76" s="7">
        <v>0</v>
      </c>
      <c r="I76" s="30"/>
      <c r="J76" t="e">
        <f t="shared" si="2"/>
        <v>#DIV/0!</v>
      </c>
      <c r="L76">
        <v>1</v>
      </c>
    </row>
    <row r="78" spans="1:18" x14ac:dyDescent="0.2">
      <c r="L78" s="36">
        <f>SUM(L11:L76)</f>
        <v>55.213560736646535</v>
      </c>
      <c r="N78" s="19">
        <f>L78/59</f>
        <v>0.93582306333299214</v>
      </c>
      <c r="P78" s="19">
        <f>11/11</f>
        <v>1</v>
      </c>
      <c r="R78">
        <f>0.94177+0.9974+1</f>
        <v>2.9391699999999998</v>
      </c>
    </row>
    <row r="79" spans="1:18" x14ac:dyDescent="0.2">
      <c r="R79" s="19">
        <f>R78/3</f>
        <v>0.97972333333333328</v>
      </c>
    </row>
  </sheetData>
  <mergeCells count="23">
    <mergeCell ref="A3:I3"/>
    <mergeCell ref="A5:A7"/>
    <mergeCell ref="B5:B7"/>
    <mergeCell ref="C5:C7"/>
    <mergeCell ref="D5:F5"/>
    <mergeCell ref="G5:G7"/>
    <mergeCell ref="H5:H7"/>
    <mergeCell ref="I5:I7"/>
    <mergeCell ref="D6:D7"/>
    <mergeCell ref="E6:F6"/>
    <mergeCell ref="A9:E9"/>
    <mergeCell ref="A10:I10"/>
    <mergeCell ref="A19:I19"/>
    <mergeCell ref="I22:I23"/>
    <mergeCell ref="I29:I31"/>
    <mergeCell ref="A74:I74"/>
    <mergeCell ref="A41:I41"/>
    <mergeCell ref="A54:I54"/>
    <mergeCell ref="A63:I63"/>
    <mergeCell ref="A67:I67"/>
    <mergeCell ref="A72:I72"/>
    <mergeCell ref="I70:I71"/>
    <mergeCell ref="I60:I61"/>
  </mergeCells>
  <pageMargins left="0.27559053897857694" right="0.30000001192092901" top="0.19685038924217199" bottom="0.31000000238418601" header="0.19685038924217199" footer="0.19685038924217199"/>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36"/>
  <sheetViews>
    <sheetView workbookViewId="0">
      <selection sqref="A1:E1048576"/>
    </sheetView>
  </sheetViews>
  <sheetFormatPr defaultColWidth="4.7109375" defaultRowHeight="15.75" x14ac:dyDescent="0.25"/>
  <cols>
    <col min="1" max="1" width="5" style="37" customWidth="1"/>
    <col min="2" max="2" width="61.7109375" style="37" customWidth="1"/>
    <col min="3" max="3" width="35.7109375" style="37" customWidth="1"/>
    <col min="4" max="4" width="17" style="37" customWidth="1"/>
    <col min="5" max="5" width="56.28515625" style="68" customWidth="1"/>
    <col min="6" max="6" width="51.7109375" style="37" customWidth="1"/>
    <col min="7" max="9" width="11" style="1" customWidth="1"/>
    <col min="10" max="10" width="9" style="1" customWidth="1"/>
    <col min="11" max="11" width="13.140625" style="1" customWidth="1"/>
    <col min="12" max="12" width="13.85546875" style="1" customWidth="1"/>
    <col min="13" max="231" width="9" style="1" customWidth="1"/>
    <col min="232" max="232" width="3.140625" style="1" customWidth="1"/>
    <col min="233" max="233" width="27.28515625" style="1" customWidth="1"/>
    <col min="234" max="234" width="9.7109375" style="1" customWidth="1"/>
    <col min="235" max="235" width="9.42578125" style="1" customWidth="1"/>
    <col min="236" max="236" width="9.7109375" style="1" customWidth="1"/>
    <col min="237" max="237" width="9.42578125" style="1" customWidth="1"/>
    <col min="238" max="239" width="6.7109375" style="1" customWidth="1"/>
    <col min="240" max="240" width="15" style="1" customWidth="1"/>
    <col min="241" max="241" width="6.5703125" style="1" customWidth="1"/>
    <col min="242" max="242" width="6.7109375" style="1" customWidth="1"/>
    <col min="243" max="250" width="4.7109375" style="1" customWidth="1"/>
    <col min="251" max="251" width="5.7109375" style="1" customWidth="1"/>
    <col min="252" max="252" width="4.7109375" style="1" bestFit="1" customWidth="1"/>
    <col min="253" max="16384" width="4.7109375" style="1"/>
  </cols>
  <sheetData>
    <row r="1" spans="1:13" s="4" customFormat="1" ht="16.5" customHeight="1" x14ac:dyDescent="0.25">
      <c r="A1" s="37"/>
      <c r="B1" s="37"/>
      <c r="C1" s="37"/>
      <c r="D1" s="37"/>
      <c r="E1" s="72" t="s">
        <v>189</v>
      </c>
      <c r="F1" s="38"/>
    </row>
    <row r="2" spans="1:13" s="4" customFormat="1" ht="16.5" customHeight="1" x14ac:dyDescent="0.25">
      <c r="A2" s="37"/>
      <c r="B2" s="37"/>
      <c r="C2" s="37"/>
      <c r="D2" s="37"/>
      <c r="E2" s="72"/>
      <c r="F2" s="38"/>
    </row>
    <row r="3" spans="1:13" ht="21.75" customHeight="1" x14ac:dyDescent="0.25">
      <c r="A3" s="148" t="s">
        <v>190</v>
      </c>
      <c r="B3" s="148"/>
      <c r="C3" s="148"/>
      <c r="D3" s="148"/>
      <c r="E3" s="148"/>
      <c r="F3" s="73"/>
    </row>
    <row r="4" spans="1:13" ht="23.25" customHeight="1" x14ac:dyDescent="0.25">
      <c r="A4" s="148" t="s">
        <v>191</v>
      </c>
      <c r="B4" s="148"/>
      <c r="C4" s="148"/>
      <c r="D4" s="148"/>
      <c r="E4" s="148"/>
      <c r="F4" s="73"/>
    </row>
    <row r="5" spans="1:13" s="4" customFormat="1" x14ac:dyDescent="0.25">
      <c r="A5" s="37"/>
      <c r="B5" s="37"/>
      <c r="C5" s="37"/>
      <c r="D5" s="37"/>
      <c r="E5" s="67"/>
      <c r="F5" s="37"/>
    </row>
    <row r="6" spans="1:13" s="39" customFormat="1" ht="79.5" customHeight="1" x14ac:dyDescent="0.25">
      <c r="A6" s="69" t="s">
        <v>426</v>
      </c>
      <c r="B6" s="69" t="s">
        <v>427</v>
      </c>
      <c r="C6" s="69" t="s">
        <v>428</v>
      </c>
      <c r="D6" s="69" t="s">
        <v>429</v>
      </c>
      <c r="E6" s="69" t="s">
        <v>430</v>
      </c>
      <c r="F6" s="37"/>
      <c r="H6" s="149"/>
      <c r="I6" s="149"/>
      <c r="J6" s="149"/>
      <c r="K6" s="149"/>
      <c r="L6" s="149"/>
      <c r="M6" s="149"/>
    </row>
    <row r="7" spans="1:13" s="40" customFormat="1" ht="21" customHeight="1" x14ac:dyDescent="0.25">
      <c r="A7" s="69">
        <v>1</v>
      </c>
      <c r="B7" s="69">
        <v>2</v>
      </c>
      <c r="C7" s="69">
        <v>3</v>
      </c>
      <c r="D7" s="69">
        <v>4</v>
      </c>
      <c r="E7" s="69">
        <v>5</v>
      </c>
      <c r="F7" s="37"/>
      <c r="G7" s="39"/>
      <c r="H7" s="149"/>
      <c r="I7" s="149"/>
      <c r="J7" s="149"/>
      <c r="K7" s="149"/>
      <c r="L7" s="149"/>
      <c r="M7" s="149"/>
    </row>
    <row r="8" spans="1:13" s="40" customFormat="1" ht="34.5" customHeight="1" x14ac:dyDescent="0.25">
      <c r="A8" s="69" t="s">
        <v>14</v>
      </c>
      <c r="B8" s="69" t="s">
        <v>431</v>
      </c>
      <c r="C8" s="69"/>
      <c r="D8" s="69"/>
      <c r="E8" s="69"/>
      <c r="F8" s="37"/>
      <c r="G8" s="39"/>
    </row>
    <row r="9" spans="1:13" s="41" customFormat="1" ht="154.5" customHeight="1" x14ac:dyDescent="0.25">
      <c r="A9" s="69" t="s">
        <v>38</v>
      </c>
      <c r="B9" s="69" t="s">
        <v>439</v>
      </c>
      <c r="C9" s="70" t="s">
        <v>423</v>
      </c>
      <c r="D9" s="70" t="s">
        <v>424</v>
      </c>
      <c r="E9" s="69" t="s">
        <v>425</v>
      </c>
      <c r="F9" s="37"/>
    </row>
    <row r="10" spans="1:13" s="76" customFormat="1" ht="60" x14ac:dyDescent="0.25">
      <c r="A10" s="74" t="s">
        <v>41</v>
      </c>
      <c r="B10" s="74" t="s">
        <v>446</v>
      </c>
      <c r="C10" s="75" t="s">
        <v>447</v>
      </c>
      <c r="D10" s="75" t="s">
        <v>447</v>
      </c>
      <c r="E10" s="74" t="s">
        <v>448</v>
      </c>
    </row>
    <row r="11" spans="1:13" s="76" customFormat="1" ht="105" x14ac:dyDescent="0.25">
      <c r="A11" s="75" t="s">
        <v>44</v>
      </c>
      <c r="B11" s="74" t="s">
        <v>449</v>
      </c>
      <c r="C11" s="75" t="s">
        <v>450</v>
      </c>
      <c r="D11" s="75" t="s">
        <v>450</v>
      </c>
      <c r="E11" s="74" t="s">
        <v>451</v>
      </c>
    </row>
    <row r="12" spans="1:13" s="76" customFormat="1" ht="75" x14ac:dyDescent="0.25">
      <c r="A12" s="74" t="s">
        <v>47</v>
      </c>
      <c r="B12" s="74" t="s">
        <v>459</v>
      </c>
      <c r="C12" s="75" t="s">
        <v>460</v>
      </c>
      <c r="D12" s="77" t="s">
        <v>460</v>
      </c>
      <c r="E12" s="78" t="s">
        <v>461</v>
      </c>
    </row>
    <row r="13" spans="1:13" s="76" customFormat="1" ht="120" x14ac:dyDescent="0.25">
      <c r="A13" s="74" t="s">
        <v>49</v>
      </c>
      <c r="B13" s="74" t="s">
        <v>472</v>
      </c>
      <c r="C13" s="75" t="s">
        <v>473</v>
      </c>
      <c r="D13" s="77" t="s">
        <v>473</v>
      </c>
      <c r="E13" s="78" t="s">
        <v>474</v>
      </c>
    </row>
    <row r="14" spans="1:13" ht="57.75" customHeight="1" x14ac:dyDescent="0.25">
      <c r="A14" s="69" t="s">
        <v>18</v>
      </c>
      <c r="B14" s="69" t="s">
        <v>432</v>
      </c>
      <c r="C14" s="70"/>
      <c r="D14" s="69"/>
      <c r="E14" s="69"/>
    </row>
    <row r="15" spans="1:13" s="2" customFormat="1" ht="150.75" customHeight="1" x14ac:dyDescent="0.25">
      <c r="A15" s="69" t="s">
        <v>93</v>
      </c>
      <c r="B15" s="69" t="s">
        <v>433</v>
      </c>
      <c r="C15" s="70" t="s">
        <v>423</v>
      </c>
      <c r="D15" s="70" t="s">
        <v>424</v>
      </c>
      <c r="E15" s="69" t="s">
        <v>434</v>
      </c>
      <c r="F15" s="37"/>
    </row>
    <row r="16" spans="1:13" s="2" customFormat="1" ht="118.5" customHeight="1" x14ac:dyDescent="0.25">
      <c r="A16" s="69" t="s">
        <v>97</v>
      </c>
      <c r="B16" s="69" t="s">
        <v>435</v>
      </c>
      <c r="C16" s="70" t="s">
        <v>423</v>
      </c>
      <c r="D16" s="70" t="s">
        <v>423</v>
      </c>
      <c r="E16" s="69" t="s">
        <v>440</v>
      </c>
      <c r="F16" s="37"/>
    </row>
    <row r="17" spans="1:6" s="76" customFormat="1" ht="105" x14ac:dyDescent="0.25">
      <c r="A17" s="75" t="s">
        <v>100</v>
      </c>
      <c r="B17" s="74" t="s">
        <v>435</v>
      </c>
      <c r="C17" s="75" t="s">
        <v>452</v>
      </c>
      <c r="D17" s="75" t="s">
        <v>452</v>
      </c>
      <c r="E17" s="74" t="s">
        <v>453</v>
      </c>
    </row>
    <row r="18" spans="1:6" s="76" customFormat="1" ht="82.5" customHeight="1" x14ac:dyDescent="0.25">
      <c r="A18" s="75" t="s">
        <v>103</v>
      </c>
      <c r="B18" s="74" t="s">
        <v>454</v>
      </c>
      <c r="C18" s="75" t="s">
        <v>447</v>
      </c>
      <c r="D18" s="75" t="s">
        <v>423</v>
      </c>
      <c r="E18" s="74" t="s">
        <v>455</v>
      </c>
    </row>
    <row r="19" spans="1:6" s="76" customFormat="1" ht="105" x14ac:dyDescent="0.25">
      <c r="A19" s="75" t="s">
        <v>106</v>
      </c>
      <c r="B19" s="74" t="s">
        <v>435</v>
      </c>
      <c r="C19" s="75" t="s">
        <v>462</v>
      </c>
      <c r="D19" s="77" t="s">
        <v>462</v>
      </c>
      <c r="E19" s="78" t="s">
        <v>463</v>
      </c>
    </row>
    <row r="20" spans="1:6" s="76" customFormat="1" ht="105" x14ac:dyDescent="0.25">
      <c r="A20" s="75" t="s">
        <v>109</v>
      </c>
      <c r="B20" s="74" t="s">
        <v>435</v>
      </c>
      <c r="C20" s="75" t="s">
        <v>475</v>
      </c>
      <c r="D20" s="77" t="s">
        <v>475</v>
      </c>
      <c r="E20" s="78" t="s">
        <v>476</v>
      </c>
    </row>
    <row r="21" spans="1:6" s="76" customFormat="1" ht="82.5" customHeight="1" x14ac:dyDescent="0.25">
      <c r="A21" s="75" t="s">
        <v>113</v>
      </c>
      <c r="B21" s="74" t="s">
        <v>464</v>
      </c>
      <c r="C21" s="75" t="s">
        <v>462</v>
      </c>
      <c r="D21" s="77" t="s">
        <v>462</v>
      </c>
      <c r="E21" s="78" t="s">
        <v>465</v>
      </c>
    </row>
    <row r="22" spans="1:6" s="76" customFormat="1" ht="82.5" customHeight="1" x14ac:dyDescent="0.25">
      <c r="A22" s="75" t="s">
        <v>116</v>
      </c>
      <c r="B22" s="74" t="s">
        <v>477</v>
      </c>
      <c r="C22" s="75" t="s">
        <v>475</v>
      </c>
      <c r="D22" s="77" t="s">
        <v>475</v>
      </c>
      <c r="E22" s="78" t="s">
        <v>478</v>
      </c>
    </row>
    <row r="23" spans="1:6" s="2" customFormat="1" ht="47.25" customHeight="1" x14ac:dyDescent="0.25">
      <c r="A23" s="69" t="s">
        <v>21</v>
      </c>
      <c r="B23" s="69" t="s">
        <v>436</v>
      </c>
      <c r="C23" s="70"/>
      <c r="D23" s="69"/>
      <c r="E23" s="69"/>
      <c r="F23" s="37"/>
    </row>
    <row r="24" spans="1:6" s="2" customFormat="1" ht="168.75" customHeight="1" x14ac:dyDescent="0.25">
      <c r="A24" s="69" t="s">
        <v>134</v>
      </c>
      <c r="B24" s="69" t="s">
        <v>441</v>
      </c>
      <c r="C24" s="70" t="s">
        <v>423</v>
      </c>
      <c r="D24" s="70" t="s">
        <v>424</v>
      </c>
      <c r="E24" s="69" t="s">
        <v>442</v>
      </c>
      <c r="F24" s="37"/>
    </row>
    <row r="25" spans="1:6" s="76" customFormat="1" ht="90" x14ac:dyDescent="0.25">
      <c r="A25" s="74" t="s">
        <v>137</v>
      </c>
      <c r="B25" s="74" t="s">
        <v>456</v>
      </c>
      <c r="C25" s="75" t="s">
        <v>450</v>
      </c>
      <c r="D25" s="75" t="s">
        <v>450</v>
      </c>
      <c r="E25" s="74" t="s">
        <v>457</v>
      </c>
    </row>
    <row r="26" spans="1:6" s="76" customFormat="1" ht="59.25" customHeight="1" x14ac:dyDescent="0.25">
      <c r="A26" s="74" t="s">
        <v>140</v>
      </c>
      <c r="B26" s="74" t="s">
        <v>466</v>
      </c>
      <c r="C26" s="75" t="s">
        <v>462</v>
      </c>
      <c r="D26" s="77" t="s">
        <v>462</v>
      </c>
      <c r="E26" s="78" t="s">
        <v>467</v>
      </c>
    </row>
    <row r="27" spans="1:6" s="76" customFormat="1" ht="59.25" customHeight="1" x14ac:dyDescent="0.25">
      <c r="A27" s="74" t="s">
        <v>311</v>
      </c>
      <c r="B27" s="214" t="s">
        <v>479</v>
      </c>
      <c r="C27" s="75" t="s">
        <v>475</v>
      </c>
      <c r="D27" s="77" t="s">
        <v>475</v>
      </c>
      <c r="E27" s="80" t="s">
        <v>525</v>
      </c>
    </row>
    <row r="28" spans="1:6" s="76" customFormat="1" ht="59.25" customHeight="1" x14ac:dyDescent="0.25">
      <c r="A28" s="74" t="s">
        <v>23</v>
      </c>
      <c r="B28" s="74" t="s">
        <v>480</v>
      </c>
      <c r="C28" s="75"/>
      <c r="D28" s="77"/>
      <c r="E28" s="78"/>
    </row>
    <row r="29" spans="1:6" s="76" customFormat="1" ht="59.25" customHeight="1" x14ac:dyDescent="0.25">
      <c r="A29" s="74" t="s">
        <v>314</v>
      </c>
      <c r="B29" s="74" t="s">
        <v>481</v>
      </c>
      <c r="C29" s="75" t="s">
        <v>475</v>
      </c>
      <c r="D29" s="77" t="s">
        <v>475</v>
      </c>
      <c r="E29" s="80" t="s">
        <v>526</v>
      </c>
    </row>
    <row r="30" spans="1:6" s="76" customFormat="1" ht="59.25" customHeight="1" x14ac:dyDescent="0.25">
      <c r="A30" s="74" t="s">
        <v>26</v>
      </c>
      <c r="B30" s="74" t="s">
        <v>482</v>
      </c>
      <c r="C30" s="75"/>
      <c r="D30" s="77"/>
      <c r="E30" s="78"/>
    </row>
    <row r="31" spans="1:6" s="76" customFormat="1" ht="65.25" customHeight="1" x14ac:dyDescent="0.25">
      <c r="A31" s="74" t="s">
        <v>330</v>
      </c>
      <c r="B31" s="74" t="s">
        <v>483</v>
      </c>
      <c r="C31" s="208" t="s">
        <v>475</v>
      </c>
      <c r="D31" s="207" t="s">
        <v>462</v>
      </c>
      <c r="E31" s="80" t="s">
        <v>522</v>
      </c>
    </row>
    <row r="32" spans="1:6" s="76" customFormat="1" ht="59.25" customHeight="1" x14ac:dyDescent="0.25">
      <c r="A32" s="74" t="s">
        <v>337</v>
      </c>
      <c r="B32" s="74" t="s">
        <v>484</v>
      </c>
      <c r="C32" s="208" t="s">
        <v>475</v>
      </c>
      <c r="D32" s="208" t="s">
        <v>475</v>
      </c>
      <c r="E32" s="80" t="s">
        <v>523</v>
      </c>
    </row>
    <row r="33" spans="1:8" s="76" customFormat="1" ht="30" x14ac:dyDescent="0.25">
      <c r="A33" s="74" t="s">
        <v>28</v>
      </c>
      <c r="B33" s="74" t="s">
        <v>468</v>
      </c>
      <c r="C33" s="75"/>
      <c r="D33" s="77"/>
      <c r="E33" s="78"/>
    </row>
    <row r="34" spans="1:8" s="76" customFormat="1" ht="60" x14ac:dyDescent="0.25">
      <c r="A34" s="74" t="s">
        <v>165</v>
      </c>
      <c r="B34" s="74" t="s">
        <v>469</v>
      </c>
      <c r="C34" s="75" t="s">
        <v>462</v>
      </c>
      <c r="D34" s="75" t="s">
        <v>462</v>
      </c>
      <c r="E34" s="78" t="s">
        <v>470</v>
      </c>
    </row>
    <row r="35" spans="1:8" s="2" customFormat="1" ht="61.5" customHeight="1" x14ac:dyDescent="0.25">
      <c r="A35" s="69" t="s">
        <v>31</v>
      </c>
      <c r="B35" s="69" t="s">
        <v>437</v>
      </c>
      <c r="C35" s="69"/>
      <c r="D35" s="69"/>
      <c r="E35" s="69"/>
      <c r="F35" s="37"/>
    </row>
    <row r="36" spans="1:8" s="2" customFormat="1" ht="96" customHeight="1" x14ac:dyDescent="0.25">
      <c r="A36" s="69" t="s">
        <v>176</v>
      </c>
      <c r="B36" s="69" t="s">
        <v>443</v>
      </c>
      <c r="C36" s="70" t="s">
        <v>423</v>
      </c>
      <c r="D36" s="70" t="s">
        <v>423</v>
      </c>
      <c r="E36" s="71" t="s">
        <v>488</v>
      </c>
      <c r="F36" s="37"/>
    </row>
    <row r="37" spans="1:8" s="76" customFormat="1" ht="101.25" customHeight="1" x14ac:dyDescent="0.25">
      <c r="A37" s="74" t="s">
        <v>366</v>
      </c>
      <c r="B37" s="74" t="s">
        <v>458</v>
      </c>
      <c r="C37" s="75" t="s">
        <v>452</v>
      </c>
      <c r="D37" s="75" t="s">
        <v>452</v>
      </c>
      <c r="E37" s="79" t="s">
        <v>489</v>
      </c>
    </row>
    <row r="38" spans="1:8" s="76" customFormat="1" ht="105" x14ac:dyDescent="0.25">
      <c r="A38" s="74" t="s">
        <v>485</v>
      </c>
      <c r="B38" s="74" t="s">
        <v>471</v>
      </c>
      <c r="C38" s="75" t="s">
        <v>462</v>
      </c>
      <c r="D38" s="77" t="s">
        <v>462</v>
      </c>
      <c r="E38" s="80" t="s">
        <v>490</v>
      </c>
    </row>
    <row r="39" spans="1:8" s="76" customFormat="1" ht="90" x14ac:dyDescent="0.25">
      <c r="A39" s="74" t="s">
        <v>486</v>
      </c>
      <c r="B39" s="74" t="s">
        <v>487</v>
      </c>
      <c r="C39" s="75" t="s">
        <v>475</v>
      </c>
      <c r="D39" s="77" t="s">
        <v>475</v>
      </c>
      <c r="E39" s="80" t="s">
        <v>491</v>
      </c>
    </row>
    <row r="40" spans="1:8" s="2" customFormat="1" ht="54" customHeight="1" x14ac:dyDescent="0.25">
      <c r="A40" s="69" t="s">
        <v>35</v>
      </c>
      <c r="B40" s="69" t="s">
        <v>444</v>
      </c>
      <c r="C40" s="69"/>
      <c r="D40" s="69"/>
      <c r="E40" s="69"/>
      <c r="F40" s="37"/>
      <c r="G40" s="1"/>
      <c r="H40" s="1"/>
    </row>
    <row r="41" spans="1:8" ht="90" x14ac:dyDescent="0.25">
      <c r="A41" s="69" t="s">
        <v>183</v>
      </c>
      <c r="B41" s="69" t="s">
        <v>445</v>
      </c>
      <c r="C41" s="70" t="s">
        <v>423</v>
      </c>
      <c r="D41" s="70" t="s">
        <v>193</v>
      </c>
      <c r="E41" s="71" t="s">
        <v>438</v>
      </c>
    </row>
    <row r="42" spans="1:8" ht="105.75" customHeight="1" x14ac:dyDescent="0.25"/>
    <row r="43" spans="1:8" ht="104.25" customHeight="1" x14ac:dyDescent="0.25"/>
    <row r="44" spans="1:8" ht="99" customHeight="1" x14ac:dyDescent="0.25"/>
    <row r="45" spans="1:8" ht="100.5" customHeight="1" x14ac:dyDescent="0.25"/>
    <row r="46" spans="1:8" ht="29.25" customHeight="1" x14ac:dyDescent="0.25"/>
    <row r="47" spans="1:8" ht="78" customHeight="1" x14ac:dyDescent="0.25"/>
    <row r="530" spans="6:6" x14ac:dyDescent="0.25">
      <c r="F530" s="42"/>
    </row>
    <row r="531" spans="6:6" x14ac:dyDescent="0.25">
      <c r="F531" s="42"/>
    </row>
    <row r="532" spans="6:6" x14ac:dyDescent="0.25">
      <c r="F532" s="42"/>
    </row>
    <row r="533" spans="6:6" x14ac:dyDescent="0.25">
      <c r="F533" s="42"/>
    </row>
    <row r="534" spans="6:6" x14ac:dyDescent="0.25">
      <c r="F534" s="42"/>
    </row>
    <row r="535" spans="6:6" x14ac:dyDescent="0.25">
      <c r="F535" s="42"/>
    </row>
    <row r="536" spans="6:6" x14ac:dyDescent="0.25">
      <c r="F536" s="42"/>
    </row>
  </sheetData>
  <mergeCells count="3">
    <mergeCell ref="A3:E3"/>
    <mergeCell ref="A4:E4"/>
    <mergeCell ref="H6:M7"/>
  </mergeCells>
  <pageMargins left="0.35433068871498102" right="0.31496062874793995" top="0.31000000238418601" bottom="0.39370077848434398" header="0.19685038924217199" footer="0.19685038924217199"/>
  <pageSetup paperSize="9" scale="6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23"/>
  <sheetViews>
    <sheetView topLeftCell="A865" workbookViewId="0">
      <selection activeCell="F883" sqref="F883"/>
    </sheetView>
  </sheetViews>
  <sheetFormatPr defaultColWidth="4.7109375" defaultRowHeight="12.75" x14ac:dyDescent="0.2"/>
  <cols>
    <col min="1" max="1" width="5.85546875" style="2" customWidth="1"/>
    <col min="2" max="2" width="30" style="2" customWidth="1"/>
    <col min="3" max="3" width="26.7109375" style="2" customWidth="1"/>
    <col min="4" max="4" width="5.28515625" style="2" customWidth="1"/>
    <col min="5" max="5" width="11.28515625" style="2" customWidth="1"/>
    <col min="6" max="6" width="13.85546875" style="1" customWidth="1"/>
    <col min="7" max="7" width="11.42578125" style="1" bestFit="1" customWidth="1"/>
    <col min="8" max="225" width="9" style="1" customWidth="1"/>
    <col min="226" max="226" width="3.140625" style="1" customWidth="1"/>
    <col min="227" max="227" width="27.28515625" style="1" customWidth="1"/>
    <col min="228" max="228" width="9.7109375" style="1" customWidth="1"/>
    <col min="229" max="229" width="9.42578125" style="1" customWidth="1"/>
    <col min="230" max="230" width="9.7109375" style="1" customWidth="1"/>
    <col min="231" max="231" width="9.42578125" style="1" customWidth="1"/>
    <col min="232" max="233" width="6.7109375" style="1" customWidth="1"/>
    <col min="234" max="234" width="15" style="1" customWidth="1"/>
    <col min="235" max="235" width="6.5703125" style="1" customWidth="1"/>
    <col min="236" max="236" width="6.7109375" style="1" customWidth="1"/>
    <col min="237" max="244" width="4.7109375" style="1" customWidth="1"/>
    <col min="245" max="245" width="5.7109375" style="1" customWidth="1"/>
    <col min="246" max="246" width="4.7109375" style="1" bestFit="1" customWidth="1"/>
    <col min="247" max="16384" width="4.7109375" style="1"/>
  </cols>
  <sheetData>
    <row r="1" spans="1:8" s="4" customFormat="1" ht="13.5" customHeight="1" x14ac:dyDescent="0.25">
      <c r="A1" s="92"/>
      <c r="B1" s="92"/>
      <c r="C1" s="92"/>
      <c r="D1" s="92"/>
      <c r="E1" s="92"/>
      <c r="F1" s="92"/>
      <c r="G1" s="93" t="s">
        <v>503</v>
      </c>
      <c r="H1" s="94"/>
    </row>
    <row r="2" spans="1:8" s="4" customFormat="1" ht="8.25" customHeight="1" x14ac:dyDescent="0.25">
      <c r="A2" s="92"/>
      <c r="B2" s="92"/>
      <c r="C2" s="92"/>
      <c r="D2" s="92"/>
      <c r="E2" s="92"/>
      <c r="F2" s="92"/>
      <c r="G2" s="92"/>
      <c r="H2" s="94"/>
    </row>
    <row r="3" spans="1:8" s="4" customFormat="1" ht="12.75" customHeight="1" x14ac:dyDescent="0.25">
      <c r="A3" s="195" t="s">
        <v>196</v>
      </c>
      <c r="B3" s="195"/>
      <c r="C3" s="195"/>
      <c r="D3" s="195"/>
      <c r="E3" s="195"/>
      <c r="F3" s="195"/>
      <c r="G3" s="195"/>
      <c r="H3" s="94"/>
    </row>
    <row r="4" spans="1:8" s="4" customFormat="1" ht="9.75" customHeight="1" x14ac:dyDescent="0.25">
      <c r="A4" s="92"/>
      <c r="B4" s="92"/>
      <c r="C4" s="92"/>
      <c r="D4" s="92"/>
      <c r="E4" s="95"/>
      <c r="F4" s="95"/>
      <c r="G4" s="95"/>
      <c r="H4" s="96"/>
    </row>
    <row r="5" spans="1:8" s="39" customFormat="1" ht="18.75" customHeight="1" x14ac:dyDescent="0.15">
      <c r="A5" s="165" t="s">
        <v>197</v>
      </c>
      <c r="B5" s="165" t="s">
        <v>198</v>
      </c>
      <c r="C5" s="165"/>
      <c r="D5" s="97" t="s">
        <v>199</v>
      </c>
      <c r="E5" s="165" t="s">
        <v>200</v>
      </c>
      <c r="F5" s="167"/>
      <c r="G5" s="168"/>
      <c r="H5" s="94"/>
    </row>
    <row r="6" spans="1:8" s="40" customFormat="1" ht="37.5" customHeight="1" x14ac:dyDescent="0.25">
      <c r="A6" s="166"/>
      <c r="B6" s="166"/>
      <c r="C6" s="166"/>
      <c r="D6" s="98" t="s">
        <v>201</v>
      </c>
      <c r="E6" s="81" t="s">
        <v>202</v>
      </c>
      <c r="F6" s="81" t="s">
        <v>203</v>
      </c>
      <c r="G6" s="81" t="s">
        <v>204</v>
      </c>
      <c r="H6" s="94"/>
    </row>
    <row r="7" spans="1:8" s="40" customFormat="1" ht="11.25" customHeight="1" x14ac:dyDescent="0.25">
      <c r="A7" s="82">
        <v>1</v>
      </c>
      <c r="B7" s="82">
        <v>2</v>
      </c>
      <c r="C7" s="82">
        <v>3</v>
      </c>
      <c r="D7" s="99">
        <v>4</v>
      </c>
      <c r="E7" s="82">
        <v>5</v>
      </c>
      <c r="F7" s="82">
        <v>6</v>
      </c>
      <c r="G7" s="82">
        <v>7</v>
      </c>
      <c r="H7" s="100"/>
    </row>
    <row r="8" spans="1:8" s="40" customFormat="1" ht="10.5" customHeight="1" x14ac:dyDescent="0.25">
      <c r="A8" s="169"/>
      <c r="B8" s="172" t="s">
        <v>13</v>
      </c>
      <c r="C8" s="101" t="s">
        <v>205</v>
      </c>
      <c r="D8" s="102"/>
      <c r="E8" s="103">
        <f>E9+E10+E15+E16+E18+E17</f>
        <v>2035195.0395999998</v>
      </c>
      <c r="F8" s="103">
        <f>F9+F10+F15+F16+F18+F17</f>
        <v>1986636.34408</v>
      </c>
      <c r="G8" s="103">
        <f>G9+G10+G15+G16+G18+G17</f>
        <v>1986636.34408</v>
      </c>
      <c r="H8" s="104">
        <f>G8/E8</f>
        <v>0.97614051991324446</v>
      </c>
    </row>
    <row r="9" spans="1:8" s="40" customFormat="1" ht="9.75" x14ac:dyDescent="0.25">
      <c r="A9" s="170"/>
      <c r="B9" s="173"/>
      <c r="C9" s="101" t="s">
        <v>206</v>
      </c>
      <c r="D9" s="105" t="s">
        <v>207</v>
      </c>
      <c r="E9" s="103">
        <f>E20+E209+E558+E628+E707+E770+E882+E924+E423</f>
        <v>257815.59999999998</v>
      </c>
      <c r="F9" s="103">
        <f>F20+F209+F558+F628+F707+F770+F882+F924+F423</f>
        <v>229104.48345</v>
      </c>
      <c r="G9" s="103">
        <f>G20+G209+G558+G628+G707+G770+G882+G924+G423</f>
        <v>229104.48345</v>
      </c>
      <c r="H9" s="106">
        <f>G9/E9</f>
        <v>0.88863700819500457</v>
      </c>
    </row>
    <row r="10" spans="1:8" s="40" customFormat="1" ht="10.5" customHeight="1" x14ac:dyDescent="0.25">
      <c r="A10" s="170"/>
      <c r="B10" s="173"/>
      <c r="C10" s="175" t="s">
        <v>208</v>
      </c>
      <c r="D10" s="105" t="s">
        <v>209</v>
      </c>
      <c r="E10" s="103">
        <f>E11+E12+E14+E13</f>
        <v>1777379.4395999999</v>
      </c>
      <c r="F10" s="103">
        <f>F11+F12+F14+F13</f>
        <v>1757531.86063</v>
      </c>
      <c r="G10" s="103">
        <f>G11+G12+G14+G13</f>
        <v>1757531.86063</v>
      </c>
      <c r="H10" s="104">
        <f>G10/E10</f>
        <v>0.9888332347456058</v>
      </c>
    </row>
    <row r="11" spans="1:8" s="40" customFormat="1" ht="10.5" customHeight="1" x14ac:dyDescent="0.25">
      <c r="A11" s="170"/>
      <c r="B11" s="173"/>
      <c r="C11" s="176"/>
      <c r="D11" s="105" t="s">
        <v>207</v>
      </c>
      <c r="E11" s="103">
        <f>E21+E211+E424+E559+E630+E708+E771+E925+E883</f>
        <v>1775099.4395999999</v>
      </c>
      <c r="F11" s="103">
        <f t="shared" ref="F11:G11" si="0">F21+F211+F424+F559+F630+F708+F771+F925+F883</f>
        <v>1755251.86063</v>
      </c>
      <c r="G11" s="103">
        <f t="shared" si="0"/>
        <v>1755251.86063</v>
      </c>
      <c r="H11" s="106">
        <f>G11/E11</f>
        <v>0.98881889176052451</v>
      </c>
    </row>
    <row r="12" spans="1:8" s="40" customFormat="1" ht="10.5" customHeight="1" x14ac:dyDescent="0.25">
      <c r="A12" s="170"/>
      <c r="B12" s="173"/>
      <c r="C12" s="176"/>
      <c r="D12" s="105" t="s">
        <v>210</v>
      </c>
      <c r="E12" s="103">
        <v>0</v>
      </c>
      <c r="F12" s="103">
        <v>0</v>
      </c>
      <c r="G12" s="103">
        <v>0</v>
      </c>
      <c r="H12" s="106"/>
    </row>
    <row r="13" spans="1:8" s="40" customFormat="1" ht="10.5" customHeight="1" x14ac:dyDescent="0.25">
      <c r="A13" s="170"/>
      <c r="B13" s="173"/>
      <c r="C13" s="176"/>
      <c r="D13" s="105" t="s">
        <v>211</v>
      </c>
      <c r="E13" s="103">
        <f>E631</f>
        <v>0</v>
      </c>
      <c r="F13" s="103">
        <f>F426</f>
        <v>0</v>
      </c>
      <c r="G13" s="103">
        <f>G631</f>
        <v>0</v>
      </c>
      <c r="H13" s="106"/>
    </row>
    <row r="14" spans="1:8" s="40" customFormat="1" ht="10.5" customHeight="1" x14ac:dyDescent="0.25">
      <c r="A14" s="170"/>
      <c r="B14" s="173"/>
      <c r="C14" s="177"/>
      <c r="D14" s="105" t="s">
        <v>212</v>
      </c>
      <c r="E14" s="103">
        <f>E212</f>
        <v>2280</v>
      </c>
      <c r="F14" s="103">
        <f>F212</f>
        <v>2280</v>
      </c>
      <c r="G14" s="103">
        <f>G212</f>
        <v>2280</v>
      </c>
      <c r="H14" s="106"/>
    </row>
    <row r="15" spans="1:8" s="40" customFormat="1" ht="9.75" x14ac:dyDescent="0.25">
      <c r="A15" s="170"/>
      <c r="B15" s="173"/>
      <c r="C15" s="101" t="s">
        <v>213</v>
      </c>
      <c r="D15" s="105"/>
      <c r="E15" s="103">
        <f>E22+E213+E427+E560+E632+E709+E772+E884+E926</f>
        <v>0</v>
      </c>
      <c r="F15" s="103">
        <f>F22+F213+F427+F560+F632+F709+F772+F884+F926</f>
        <v>0</v>
      </c>
      <c r="G15" s="103">
        <f>G22+G213+G427+G560+G632+G709+G772+G884+G926</f>
        <v>0</v>
      </c>
      <c r="H15" s="106" t="e">
        <f>G15/E15</f>
        <v>#DIV/0!</v>
      </c>
    </row>
    <row r="16" spans="1:8" s="40" customFormat="1" ht="9.75" customHeight="1" x14ac:dyDescent="0.25">
      <c r="A16" s="170"/>
      <c r="B16" s="173"/>
      <c r="C16" s="101" t="s">
        <v>214</v>
      </c>
      <c r="D16" s="105"/>
      <c r="E16" s="103">
        <f t="shared" ref="E16:G17" si="1">E23+E214+E561+E633+E710+E773+E885+E927</f>
        <v>0</v>
      </c>
      <c r="F16" s="103">
        <f t="shared" si="1"/>
        <v>0</v>
      </c>
      <c r="G16" s="103">
        <f t="shared" si="1"/>
        <v>0</v>
      </c>
      <c r="H16" s="107"/>
    </row>
    <row r="17" spans="1:8" s="40" customFormat="1" ht="9.75" x14ac:dyDescent="0.25">
      <c r="A17" s="170"/>
      <c r="B17" s="173"/>
      <c r="C17" s="101" t="s">
        <v>215</v>
      </c>
      <c r="D17" s="105"/>
      <c r="E17" s="103">
        <f t="shared" si="1"/>
        <v>0</v>
      </c>
      <c r="F17" s="103">
        <f t="shared" si="1"/>
        <v>0</v>
      </c>
      <c r="G17" s="103">
        <f t="shared" si="1"/>
        <v>0</v>
      </c>
      <c r="H17" s="107"/>
    </row>
    <row r="18" spans="1:8" s="40" customFormat="1" ht="19.5" x14ac:dyDescent="0.25">
      <c r="A18" s="171"/>
      <c r="B18" s="174"/>
      <c r="C18" s="101" t="s">
        <v>216</v>
      </c>
      <c r="D18" s="105"/>
      <c r="E18" s="103">
        <f>E25+E216+E430+E563+E635+E712+E775+E887+E929</f>
        <v>0</v>
      </c>
      <c r="F18" s="103">
        <f>F25+F216+F430+F563+F635+F712+F775+F887+F929</f>
        <v>0</v>
      </c>
      <c r="G18" s="103">
        <f>G25+G216+G430+G563+G635+G712+G775+G887+G929</f>
        <v>0</v>
      </c>
      <c r="H18" s="107"/>
    </row>
    <row r="19" spans="1:8" s="41" customFormat="1" ht="9.75" customHeight="1" x14ac:dyDescent="0.25">
      <c r="A19" s="150" t="s">
        <v>14</v>
      </c>
      <c r="B19" s="153" t="s">
        <v>37</v>
      </c>
      <c r="C19" s="101" t="s">
        <v>205</v>
      </c>
      <c r="D19" s="105"/>
      <c r="E19" s="83">
        <f>SUM(E20:E25)</f>
        <v>162774.89382000003</v>
      </c>
      <c r="F19" s="83">
        <f>SUM(F20:F25)</f>
        <v>162269.99096000002</v>
      </c>
      <c r="G19" s="83">
        <f>SUM(G20:G25)</f>
        <v>162269.99096000002</v>
      </c>
      <c r="H19" s="108">
        <f>G19+G208</f>
        <v>1101155.8147700001</v>
      </c>
    </row>
    <row r="20" spans="1:8" s="41" customFormat="1" ht="9.75" x14ac:dyDescent="0.25">
      <c r="A20" s="151"/>
      <c r="B20" s="154"/>
      <c r="C20" s="101" t="s">
        <v>206</v>
      </c>
      <c r="D20" s="105" t="s">
        <v>207</v>
      </c>
      <c r="E20" s="83">
        <f>+E167+E27+E41+E62+E125+E132+E139+E146+E153+E160+E181+E188+E195+E202</f>
        <v>23481.591619999999</v>
      </c>
      <c r="F20" s="83">
        <f t="shared" ref="F20:G20" si="2">+F167+F27+F41+F62+F125+F132+F139+F146+F153+F160+F181+F188+F195+F202</f>
        <v>23268.452600000001</v>
      </c>
      <c r="G20" s="83">
        <f t="shared" si="2"/>
        <v>23268.452600000001</v>
      </c>
      <c r="H20" s="108">
        <f>G20+G209</f>
        <v>111164.76098000001</v>
      </c>
    </row>
    <row r="21" spans="1:8" s="41" customFormat="1" ht="9.75" x14ac:dyDescent="0.25">
      <c r="A21" s="151"/>
      <c r="B21" s="154"/>
      <c r="C21" s="101" t="s">
        <v>217</v>
      </c>
      <c r="D21" s="105" t="s">
        <v>207</v>
      </c>
      <c r="E21" s="83">
        <f>+E168+E28+E42+E63+E126+E133+E140+E147+E154+E161+E182+E189+E196+E203</f>
        <v>139293.30220000003</v>
      </c>
      <c r="F21" s="83">
        <f t="shared" ref="F21:G21" si="3">+F168+F28+F42+F63+F126+F133+F140+F147+F154+F161+F182+F189+F196+F203</f>
        <v>139001.53836000004</v>
      </c>
      <c r="G21" s="83">
        <f t="shared" si="3"/>
        <v>139001.53836000004</v>
      </c>
      <c r="H21" s="108">
        <f>G21+G210</f>
        <v>989991.05378999992</v>
      </c>
    </row>
    <row r="22" spans="1:8" s="41" customFormat="1" ht="9.75" x14ac:dyDescent="0.25">
      <c r="A22" s="151"/>
      <c r="B22" s="154"/>
      <c r="C22" s="101" t="s">
        <v>213</v>
      </c>
      <c r="D22" s="105"/>
      <c r="E22" s="83">
        <f t="shared" ref="E22:G25" si="4">+E169+E29+E43+E64+E127+E134+E141+E148+E155+E162+E183</f>
        <v>0</v>
      </c>
      <c r="F22" s="83">
        <f t="shared" si="4"/>
        <v>0</v>
      </c>
      <c r="G22" s="83">
        <f t="shared" si="4"/>
        <v>0</v>
      </c>
      <c r="H22" s="108"/>
    </row>
    <row r="23" spans="1:8" s="41" customFormat="1" ht="19.5" x14ac:dyDescent="0.25">
      <c r="A23" s="151"/>
      <c r="B23" s="154"/>
      <c r="C23" s="101" t="s">
        <v>214</v>
      </c>
      <c r="D23" s="105"/>
      <c r="E23" s="83">
        <f t="shared" si="4"/>
        <v>0</v>
      </c>
      <c r="F23" s="83">
        <f t="shared" si="4"/>
        <v>0</v>
      </c>
      <c r="G23" s="83">
        <f t="shared" si="4"/>
        <v>0</v>
      </c>
      <c r="H23" s="108"/>
    </row>
    <row r="24" spans="1:8" s="41" customFormat="1" ht="9.75" x14ac:dyDescent="0.25">
      <c r="A24" s="151"/>
      <c r="B24" s="154"/>
      <c r="C24" s="101" t="s">
        <v>215</v>
      </c>
      <c r="D24" s="102"/>
      <c r="E24" s="83">
        <f t="shared" si="4"/>
        <v>0</v>
      </c>
      <c r="F24" s="83">
        <f t="shared" si="4"/>
        <v>0</v>
      </c>
      <c r="G24" s="83">
        <f t="shared" si="4"/>
        <v>0</v>
      </c>
      <c r="H24" s="108"/>
    </row>
    <row r="25" spans="1:8" s="41" customFormat="1" ht="19.5" x14ac:dyDescent="0.25">
      <c r="A25" s="152"/>
      <c r="B25" s="155"/>
      <c r="C25" s="101" t="s">
        <v>216</v>
      </c>
      <c r="D25" s="102"/>
      <c r="E25" s="83">
        <f t="shared" si="4"/>
        <v>0</v>
      </c>
      <c r="F25" s="83">
        <f t="shared" si="4"/>
        <v>0</v>
      </c>
      <c r="G25" s="83">
        <f t="shared" si="4"/>
        <v>0</v>
      </c>
      <c r="H25" s="108"/>
    </row>
    <row r="26" spans="1:8" s="41" customFormat="1" ht="9.75" customHeight="1" x14ac:dyDescent="0.25">
      <c r="A26" s="156" t="s">
        <v>38</v>
      </c>
      <c r="B26" s="159" t="s">
        <v>218</v>
      </c>
      <c r="C26" s="85" t="s">
        <v>205</v>
      </c>
      <c r="D26" s="109"/>
      <c r="E26" s="84">
        <f>SUM(E27:E32)</f>
        <v>0</v>
      </c>
      <c r="F26" s="84">
        <f>SUM(F27:F32)</f>
        <v>0</v>
      </c>
      <c r="G26" s="84">
        <f>SUM(G27:G32)</f>
        <v>0</v>
      </c>
      <c r="H26" s="108"/>
    </row>
    <row r="27" spans="1:8" s="41" customFormat="1" ht="9.75" customHeight="1" x14ac:dyDescent="0.25">
      <c r="A27" s="157"/>
      <c r="B27" s="160"/>
      <c r="C27" s="85" t="s">
        <v>206</v>
      </c>
      <c r="D27" s="109" t="s">
        <v>207</v>
      </c>
      <c r="E27" s="84">
        <f t="shared" ref="E27:G32" si="5">E34</f>
        <v>0</v>
      </c>
      <c r="F27" s="84">
        <f t="shared" si="5"/>
        <v>0</v>
      </c>
      <c r="G27" s="84">
        <f t="shared" si="5"/>
        <v>0</v>
      </c>
      <c r="H27" s="107"/>
    </row>
    <row r="28" spans="1:8" s="41" customFormat="1" ht="9.75" customHeight="1" x14ac:dyDescent="0.25">
      <c r="A28" s="157"/>
      <c r="B28" s="160"/>
      <c r="C28" s="85" t="s">
        <v>217</v>
      </c>
      <c r="D28" s="109" t="s">
        <v>207</v>
      </c>
      <c r="E28" s="84">
        <f t="shared" si="5"/>
        <v>0</v>
      </c>
      <c r="F28" s="84">
        <f t="shared" si="5"/>
        <v>0</v>
      </c>
      <c r="G28" s="84">
        <f t="shared" si="5"/>
        <v>0</v>
      </c>
      <c r="H28" s="107"/>
    </row>
    <row r="29" spans="1:8" s="41" customFormat="1" ht="9.75" x14ac:dyDescent="0.25">
      <c r="A29" s="157"/>
      <c r="B29" s="160"/>
      <c r="C29" s="85" t="s">
        <v>213</v>
      </c>
      <c r="D29" s="109"/>
      <c r="E29" s="84">
        <f t="shared" si="5"/>
        <v>0</v>
      </c>
      <c r="F29" s="84">
        <f t="shared" si="5"/>
        <v>0</v>
      </c>
      <c r="G29" s="84">
        <f t="shared" si="5"/>
        <v>0</v>
      </c>
      <c r="H29" s="107"/>
    </row>
    <row r="30" spans="1:8" s="41" customFormat="1" ht="19.5" x14ac:dyDescent="0.25">
      <c r="A30" s="157"/>
      <c r="B30" s="160"/>
      <c r="C30" s="85" t="s">
        <v>214</v>
      </c>
      <c r="D30" s="109"/>
      <c r="E30" s="84">
        <f t="shared" si="5"/>
        <v>0</v>
      </c>
      <c r="F30" s="84">
        <f t="shared" si="5"/>
        <v>0</v>
      </c>
      <c r="G30" s="84">
        <f t="shared" si="5"/>
        <v>0</v>
      </c>
      <c r="H30" s="107"/>
    </row>
    <row r="31" spans="1:8" s="41" customFormat="1" ht="9.75" x14ac:dyDescent="0.25">
      <c r="A31" s="157"/>
      <c r="B31" s="160"/>
      <c r="C31" s="85" t="s">
        <v>215</v>
      </c>
      <c r="D31" s="109"/>
      <c r="E31" s="84">
        <f t="shared" si="5"/>
        <v>0</v>
      </c>
      <c r="F31" s="84">
        <f t="shared" si="5"/>
        <v>0</v>
      </c>
      <c r="G31" s="84">
        <f t="shared" si="5"/>
        <v>0</v>
      </c>
      <c r="H31" s="107"/>
    </row>
    <row r="32" spans="1:8" s="41" customFormat="1" ht="19.5" x14ac:dyDescent="0.25">
      <c r="A32" s="158"/>
      <c r="B32" s="161"/>
      <c r="C32" s="85" t="s">
        <v>216</v>
      </c>
      <c r="D32" s="109"/>
      <c r="E32" s="84">
        <f t="shared" si="5"/>
        <v>0</v>
      </c>
      <c r="F32" s="84">
        <f t="shared" si="5"/>
        <v>0</v>
      </c>
      <c r="G32" s="84">
        <f t="shared" si="5"/>
        <v>0</v>
      </c>
      <c r="H32" s="107"/>
    </row>
    <row r="33" spans="1:8" s="41" customFormat="1" ht="9.75" x14ac:dyDescent="0.25">
      <c r="A33" s="156" t="s">
        <v>219</v>
      </c>
      <c r="B33" s="162" t="s">
        <v>220</v>
      </c>
      <c r="C33" s="85" t="s">
        <v>205</v>
      </c>
      <c r="D33" s="109"/>
      <c r="E33" s="84">
        <f>SUM(E34:E39)</f>
        <v>0</v>
      </c>
      <c r="F33" s="84">
        <f>SUM(F34:F39)</f>
        <v>0</v>
      </c>
      <c r="G33" s="84">
        <f>SUM(G34:G39)</f>
        <v>0</v>
      </c>
      <c r="H33" s="108"/>
    </row>
    <row r="34" spans="1:8" s="41" customFormat="1" ht="10.5" customHeight="1" x14ac:dyDescent="0.25">
      <c r="A34" s="157"/>
      <c r="B34" s="163"/>
      <c r="C34" s="85" t="s">
        <v>206</v>
      </c>
      <c r="D34" s="109" t="s">
        <v>207</v>
      </c>
      <c r="E34" s="86">
        <v>0</v>
      </c>
      <c r="F34" s="86">
        <v>0</v>
      </c>
      <c r="G34" s="86">
        <v>0</v>
      </c>
      <c r="H34" s="108"/>
    </row>
    <row r="35" spans="1:8" s="41" customFormat="1" ht="9.75" x14ac:dyDescent="0.25">
      <c r="A35" s="157"/>
      <c r="B35" s="163"/>
      <c r="C35" s="85" t="s">
        <v>217</v>
      </c>
      <c r="D35" s="109" t="s">
        <v>207</v>
      </c>
      <c r="E35" s="86">
        <v>0</v>
      </c>
      <c r="F35" s="86">
        <v>0</v>
      </c>
      <c r="G35" s="86">
        <v>0</v>
      </c>
      <c r="H35" s="108"/>
    </row>
    <row r="36" spans="1:8" s="41" customFormat="1" ht="9.75" x14ac:dyDescent="0.25">
      <c r="A36" s="157"/>
      <c r="B36" s="163"/>
      <c r="C36" s="85" t="s">
        <v>213</v>
      </c>
      <c r="D36" s="109"/>
      <c r="E36" s="86">
        <v>0</v>
      </c>
      <c r="F36" s="86">
        <v>0</v>
      </c>
      <c r="G36" s="86">
        <v>0</v>
      </c>
      <c r="H36" s="108"/>
    </row>
    <row r="37" spans="1:8" s="41" customFormat="1" ht="19.5" x14ac:dyDescent="0.25">
      <c r="A37" s="157"/>
      <c r="B37" s="163"/>
      <c r="C37" s="85" t="s">
        <v>214</v>
      </c>
      <c r="D37" s="109"/>
      <c r="E37" s="86">
        <v>0</v>
      </c>
      <c r="F37" s="86">
        <v>0</v>
      </c>
      <c r="G37" s="86">
        <v>0</v>
      </c>
      <c r="H37" s="108"/>
    </row>
    <row r="38" spans="1:8" s="41" customFormat="1" ht="9.75" x14ac:dyDescent="0.25">
      <c r="A38" s="157"/>
      <c r="B38" s="163"/>
      <c r="C38" s="85" t="s">
        <v>215</v>
      </c>
      <c r="D38" s="109"/>
      <c r="E38" s="86">
        <v>0</v>
      </c>
      <c r="F38" s="86">
        <v>0</v>
      </c>
      <c r="G38" s="86">
        <v>0</v>
      </c>
      <c r="H38" s="108"/>
    </row>
    <row r="39" spans="1:8" s="41" customFormat="1" ht="19.5" x14ac:dyDescent="0.25">
      <c r="A39" s="158"/>
      <c r="B39" s="164"/>
      <c r="C39" s="85" t="s">
        <v>216</v>
      </c>
      <c r="D39" s="109"/>
      <c r="E39" s="84">
        <v>0</v>
      </c>
      <c r="F39" s="84">
        <v>0</v>
      </c>
      <c r="G39" s="84">
        <v>0</v>
      </c>
      <c r="H39" s="108"/>
    </row>
    <row r="40" spans="1:8" s="41" customFormat="1" ht="10.15" customHeight="1" x14ac:dyDescent="0.25">
      <c r="A40" s="156" t="s">
        <v>41</v>
      </c>
      <c r="B40" s="191" t="s">
        <v>221</v>
      </c>
      <c r="C40" s="85" t="s">
        <v>205</v>
      </c>
      <c r="D40" s="109"/>
      <c r="E40" s="84">
        <f>SUM(E41:E46)</f>
        <v>54861.1</v>
      </c>
      <c r="F40" s="84">
        <f>SUM(F41:F46)</f>
        <v>54840.384900000005</v>
      </c>
      <c r="G40" s="84">
        <f>SUM(G41:G46)</f>
        <v>54840.384900000005</v>
      </c>
      <c r="H40" s="108"/>
    </row>
    <row r="41" spans="1:8" s="41" customFormat="1" ht="9.75" customHeight="1" x14ac:dyDescent="0.25">
      <c r="A41" s="157"/>
      <c r="B41" s="163"/>
      <c r="C41" s="85" t="s">
        <v>206</v>
      </c>
      <c r="D41" s="109" t="s">
        <v>207</v>
      </c>
      <c r="E41" s="86">
        <f t="shared" ref="E41:G46" si="6">E48+E55</f>
        <v>0</v>
      </c>
      <c r="F41" s="86">
        <f t="shared" si="6"/>
        <v>0</v>
      </c>
      <c r="G41" s="86">
        <f t="shared" si="6"/>
        <v>0</v>
      </c>
      <c r="H41" s="108"/>
    </row>
    <row r="42" spans="1:8" s="41" customFormat="1" ht="9.75" x14ac:dyDescent="0.25">
      <c r="A42" s="157"/>
      <c r="B42" s="163"/>
      <c r="C42" s="85" t="s">
        <v>217</v>
      </c>
      <c r="D42" s="109" t="s">
        <v>207</v>
      </c>
      <c r="E42" s="86">
        <f t="shared" si="6"/>
        <v>54861.1</v>
      </c>
      <c r="F42" s="86">
        <f t="shared" si="6"/>
        <v>54840.384900000005</v>
      </c>
      <c r="G42" s="86">
        <f t="shared" si="6"/>
        <v>54840.384900000005</v>
      </c>
      <c r="H42" s="108"/>
    </row>
    <row r="43" spans="1:8" s="41" customFormat="1" ht="9.75" x14ac:dyDescent="0.25">
      <c r="A43" s="157"/>
      <c r="B43" s="163"/>
      <c r="C43" s="85" t="s">
        <v>213</v>
      </c>
      <c r="D43" s="109"/>
      <c r="E43" s="86">
        <f t="shared" si="6"/>
        <v>0</v>
      </c>
      <c r="F43" s="86">
        <f t="shared" si="6"/>
        <v>0</v>
      </c>
      <c r="G43" s="86">
        <f t="shared" si="6"/>
        <v>0</v>
      </c>
      <c r="H43" s="108"/>
    </row>
    <row r="44" spans="1:8" s="41" customFormat="1" ht="19.5" x14ac:dyDescent="0.25">
      <c r="A44" s="157"/>
      <c r="B44" s="163"/>
      <c r="C44" s="85" t="s">
        <v>214</v>
      </c>
      <c r="D44" s="109"/>
      <c r="E44" s="86">
        <f t="shared" si="6"/>
        <v>0</v>
      </c>
      <c r="F44" s="86">
        <f t="shared" si="6"/>
        <v>0</v>
      </c>
      <c r="G44" s="86">
        <f t="shared" si="6"/>
        <v>0</v>
      </c>
      <c r="H44" s="108"/>
    </row>
    <row r="45" spans="1:8" s="41" customFormat="1" ht="9.75" x14ac:dyDescent="0.25">
      <c r="A45" s="157"/>
      <c r="B45" s="163"/>
      <c r="C45" s="85" t="s">
        <v>215</v>
      </c>
      <c r="D45" s="109"/>
      <c r="E45" s="86">
        <f t="shared" si="6"/>
        <v>0</v>
      </c>
      <c r="F45" s="86">
        <f t="shared" si="6"/>
        <v>0</v>
      </c>
      <c r="G45" s="86">
        <f t="shared" si="6"/>
        <v>0</v>
      </c>
      <c r="H45" s="108"/>
    </row>
    <row r="46" spans="1:8" s="41" customFormat="1" ht="19.5" x14ac:dyDescent="0.25">
      <c r="A46" s="158"/>
      <c r="B46" s="163"/>
      <c r="C46" s="85" t="s">
        <v>216</v>
      </c>
      <c r="D46" s="109"/>
      <c r="E46" s="86">
        <f t="shared" si="6"/>
        <v>0</v>
      </c>
      <c r="F46" s="86">
        <f t="shared" si="6"/>
        <v>0</v>
      </c>
      <c r="G46" s="86">
        <f t="shared" si="6"/>
        <v>0</v>
      </c>
      <c r="H46" s="108"/>
    </row>
    <row r="47" spans="1:8" s="41" customFormat="1" ht="9.75" customHeight="1" x14ac:dyDescent="0.25">
      <c r="A47" s="156" t="s">
        <v>222</v>
      </c>
      <c r="B47" s="162" t="s">
        <v>223</v>
      </c>
      <c r="C47" s="85" t="s">
        <v>205</v>
      </c>
      <c r="D47" s="109"/>
      <c r="E47" s="84">
        <f>SUM(E48:E53)</f>
        <v>450</v>
      </c>
      <c r="F47" s="84">
        <f>SUM(F48:F53)</f>
        <v>430.09350000000001</v>
      </c>
      <c r="G47" s="84">
        <f>SUM(G48:G53)</f>
        <v>430.09350000000001</v>
      </c>
      <c r="H47" s="108"/>
    </row>
    <row r="48" spans="1:8" s="41" customFormat="1" ht="11.25" customHeight="1" x14ac:dyDescent="0.25">
      <c r="A48" s="157"/>
      <c r="B48" s="163"/>
      <c r="C48" s="85" t="s">
        <v>206</v>
      </c>
      <c r="D48" s="109" t="s">
        <v>207</v>
      </c>
      <c r="E48" s="86">
        <v>0</v>
      </c>
      <c r="F48" s="86">
        <v>0</v>
      </c>
      <c r="G48" s="86">
        <v>0</v>
      </c>
      <c r="H48" s="108"/>
    </row>
    <row r="49" spans="1:8" s="41" customFormat="1" ht="9.75" x14ac:dyDescent="0.25">
      <c r="A49" s="157"/>
      <c r="B49" s="163"/>
      <c r="C49" s="85" t="s">
        <v>217</v>
      </c>
      <c r="D49" s="109" t="s">
        <v>207</v>
      </c>
      <c r="E49" s="86">
        <v>450</v>
      </c>
      <c r="F49" s="86">
        <v>430.09350000000001</v>
      </c>
      <c r="G49" s="86">
        <v>430.09350000000001</v>
      </c>
      <c r="H49" s="108"/>
    </row>
    <row r="50" spans="1:8" s="41" customFormat="1" ht="9.75" customHeight="1" x14ac:dyDescent="0.25">
      <c r="A50" s="157"/>
      <c r="B50" s="163"/>
      <c r="C50" s="85" t="s">
        <v>213</v>
      </c>
      <c r="D50" s="109"/>
      <c r="E50" s="86">
        <v>0</v>
      </c>
      <c r="F50" s="86">
        <v>0</v>
      </c>
      <c r="G50" s="86">
        <v>0</v>
      </c>
      <c r="H50" s="108"/>
    </row>
    <row r="51" spans="1:8" s="41" customFormat="1" ht="9.75" customHeight="1" x14ac:dyDescent="0.25">
      <c r="A51" s="157"/>
      <c r="B51" s="163"/>
      <c r="C51" s="85" t="s">
        <v>214</v>
      </c>
      <c r="D51" s="109"/>
      <c r="E51" s="86">
        <v>0</v>
      </c>
      <c r="F51" s="86">
        <v>0</v>
      </c>
      <c r="G51" s="86">
        <v>0</v>
      </c>
      <c r="H51" s="108"/>
    </row>
    <row r="52" spans="1:8" s="41" customFormat="1" ht="9.75" customHeight="1" x14ac:dyDescent="0.25">
      <c r="A52" s="157"/>
      <c r="B52" s="163"/>
      <c r="C52" s="85" t="s">
        <v>215</v>
      </c>
      <c r="D52" s="109"/>
      <c r="E52" s="86">
        <v>0</v>
      </c>
      <c r="F52" s="86">
        <v>0</v>
      </c>
      <c r="G52" s="86">
        <v>0</v>
      </c>
      <c r="H52" s="108"/>
    </row>
    <row r="53" spans="1:8" s="41" customFormat="1" ht="9.75" customHeight="1" x14ac:dyDescent="0.25">
      <c r="A53" s="158"/>
      <c r="B53" s="164"/>
      <c r="C53" s="85" t="s">
        <v>216</v>
      </c>
      <c r="D53" s="109"/>
      <c r="E53" s="86">
        <v>0</v>
      </c>
      <c r="F53" s="86">
        <v>0</v>
      </c>
      <c r="G53" s="86">
        <v>0</v>
      </c>
      <c r="H53" s="108"/>
    </row>
    <row r="54" spans="1:8" s="41" customFormat="1" ht="9.75" customHeight="1" x14ac:dyDescent="0.25">
      <c r="A54" s="156" t="s">
        <v>224</v>
      </c>
      <c r="B54" s="162" t="s">
        <v>225</v>
      </c>
      <c r="C54" s="85" t="s">
        <v>205</v>
      </c>
      <c r="D54" s="109"/>
      <c r="E54" s="84">
        <f>SUM(E55:E60)</f>
        <v>54411.1</v>
      </c>
      <c r="F54" s="84">
        <f>SUM(F55:F60)</f>
        <v>54410.291400000002</v>
      </c>
      <c r="G54" s="84">
        <f>SUM(G55:G60)</f>
        <v>54410.291400000002</v>
      </c>
      <c r="H54" s="108"/>
    </row>
    <row r="55" spans="1:8" s="41" customFormat="1" ht="11.25" customHeight="1" x14ac:dyDescent="0.25">
      <c r="A55" s="157"/>
      <c r="B55" s="163"/>
      <c r="C55" s="85" t="s">
        <v>206</v>
      </c>
      <c r="D55" s="109" t="s">
        <v>207</v>
      </c>
      <c r="E55" s="86">
        <v>0</v>
      </c>
      <c r="F55" s="86">
        <v>0</v>
      </c>
      <c r="G55" s="86">
        <v>0</v>
      </c>
      <c r="H55" s="108"/>
    </row>
    <row r="56" spans="1:8" s="41" customFormat="1" ht="9.75" customHeight="1" x14ac:dyDescent="0.25">
      <c r="A56" s="157"/>
      <c r="B56" s="163"/>
      <c r="C56" s="85" t="s">
        <v>217</v>
      </c>
      <c r="D56" s="109" t="s">
        <v>207</v>
      </c>
      <c r="E56" s="88">
        <v>54411.1</v>
      </c>
      <c r="F56" s="88">
        <v>54410.291400000002</v>
      </c>
      <c r="G56" s="88">
        <v>54410.291400000002</v>
      </c>
      <c r="H56" s="108"/>
    </row>
    <row r="57" spans="1:8" s="41" customFormat="1" ht="9.75" customHeight="1" x14ac:dyDescent="0.25">
      <c r="A57" s="157"/>
      <c r="B57" s="163"/>
      <c r="C57" s="85" t="s">
        <v>213</v>
      </c>
      <c r="D57" s="109"/>
      <c r="E57" s="86">
        <v>0</v>
      </c>
      <c r="F57" s="86">
        <v>0</v>
      </c>
      <c r="G57" s="86">
        <v>0</v>
      </c>
      <c r="H57" s="108"/>
    </row>
    <row r="58" spans="1:8" s="41" customFormat="1" ht="29.25" customHeight="1" x14ac:dyDescent="0.25">
      <c r="A58" s="157"/>
      <c r="B58" s="163"/>
      <c r="C58" s="85" t="s">
        <v>214</v>
      </c>
      <c r="D58" s="109"/>
      <c r="E58" s="86">
        <v>0</v>
      </c>
      <c r="F58" s="86">
        <v>0</v>
      </c>
      <c r="G58" s="86">
        <v>0</v>
      </c>
      <c r="H58" s="108"/>
    </row>
    <row r="59" spans="1:8" s="41" customFormat="1" ht="9.75" x14ac:dyDescent="0.25">
      <c r="A59" s="157"/>
      <c r="B59" s="163"/>
      <c r="C59" s="85" t="s">
        <v>215</v>
      </c>
      <c r="D59" s="109"/>
      <c r="E59" s="86">
        <v>0</v>
      </c>
      <c r="F59" s="86">
        <v>0</v>
      </c>
      <c r="G59" s="86">
        <v>0</v>
      </c>
      <c r="H59" s="108"/>
    </row>
    <row r="60" spans="1:8" s="41" customFormat="1" ht="19.5" x14ac:dyDescent="0.25">
      <c r="A60" s="158"/>
      <c r="B60" s="164"/>
      <c r="C60" s="85" t="s">
        <v>216</v>
      </c>
      <c r="D60" s="109"/>
      <c r="E60" s="86">
        <v>0</v>
      </c>
      <c r="F60" s="86">
        <v>0</v>
      </c>
      <c r="G60" s="86">
        <v>0</v>
      </c>
      <c r="H60" s="108"/>
    </row>
    <row r="61" spans="1:8" s="41" customFormat="1" ht="9.75" customHeight="1" x14ac:dyDescent="0.25">
      <c r="A61" s="156" t="s">
        <v>44</v>
      </c>
      <c r="B61" s="162" t="s">
        <v>226</v>
      </c>
      <c r="C61" s="85" t="s">
        <v>205</v>
      </c>
      <c r="D61" s="109"/>
      <c r="E61" s="84">
        <f>SUM(E62:E67)</f>
        <v>83196.328940000007</v>
      </c>
      <c r="F61" s="84">
        <f>SUM(F62:F67)</f>
        <v>82936.498040000006</v>
      </c>
      <c r="G61" s="84">
        <f>SUM(G62:G67)</f>
        <v>82936.498040000006</v>
      </c>
      <c r="H61" s="108"/>
    </row>
    <row r="62" spans="1:8" s="41" customFormat="1" ht="9" customHeight="1" x14ac:dyDescent="0.25">
      <c r="A62" s="157"/>
      <c r="B62" s="163"/>
      <c r="C62" s="85" t="s">
        <v>206</v>
      </c>
      <c r="D62" s="109" t="s">
        <v>207</v>
      </c>
      <c r="E62" s="86">
        <f>E69+E76+E83+E90+E97+E104</f>
        <v>0</v>
      </c>
      <c r="F62" s="86">
        <f t="shared" ref="F62:G62" si="7">F69+F76+F83+F90+F97+F104</f>
        <v>0</v>
      </c>
      <c r="G62" s="86">
        <f t="shared" si="7"/>
        <v>0</v>
      </c>
      <c r="H62" s="108"/>
    </row>
    <row r="63" spans="1:8" s="41" customFormat="1" ht="9.75" x14ac:dyDescent="0.25">
      <c r="A63" s="157"/>
      <c r="B63" s="163"/>
      <c r="C63" s="85" t="s">
        <v>217</v>
      </c>
      <c r="D63" s="109" t="s">
        <v>207</v>
      </c>
      <c r="E63" s="86">
        <f>E70+E77+E84+E91+E98+E105+E112+E119</f>
        <v>83196.328940000007</v>
      </c>
      <c r="F63" s="86">
        <f t="shared" ref="F63:G63" si="8">F70+F77+F84+F91+F98+F105+F112+F119</f>
        <v>82936.498040000006</v>
      </c>
      <c r="G63" s="86">
        <f t="shared" si="8"/>
        <v>82936.498040000006</v>
      </c>
      <c r="H63" s="108"/>
    </row>
    <row r="64" spans="1:8" s="41" customFormat="1" ht="9.75" x14ac:dyDescent="0.25">
      <c r="A64" s="157"/>
      <c r="B64" s="163"/>
      <c r="C64" s="85" t="s">
        <v>213</v>
      </c>
      <c r="D64" s="109"/>
      <c r="E64" s="86">
        <f t="shared" ref="E64:G67" si="9">E71+E78</f>
        <v>0</v>
      </c>
      <c r="F64" s="86">
        <f t="shared" si="9"/>
        <v>0</v>
      </c>
      <c r="G64" s="86">
        <f t="shared" si="9"/>
        <v>0</v>
      </c>
      <c r="H64" s="108"/>
    </row>
    <row r="65" spans="1:8" s="41" customFormat="1" ht="19.5" x14ac:dyDescent="0.25">
      <c r="A65" s="157"/>
      <c r="B65" s="163"/>
      <c r="C65" s="85" t="s">
        <v>214</v>
      </c>
      <c r="D65" s="109"/>
      <c r="E65" s="86">
        <f t="shared" si="9"/>
        <v>0</v>
      </c>
      <c r="F65" s="86">
        <f t="shared" si="9"/>
        <v>0</v>
      </c>
      <c r="G65" s="86">
        <f t="shared" si="9"/>
        <v>0</v>
      </c>
      <c r="H65" s="108"/>
    </row>
    <row r="66" spans="1:8" s="41" customFormat="1" ht="9.75" x14ac:dyDescent="0.25">
      <c r="A66" s="157"/>
      <c r="B66" s="163"/>
      <c r="C66" s="85" t="s">
        <v>215</v>
      </c>
      <c r="D66" s="109"/>
      <c r="E66" s="86">
        <f t="shared" si="9"/>
        <v>0</v>
      </c>
      <c r="F66" s="86">
        <f t="shared" si="9"/>
        <v>0</v>
      </c>
      <c r="G66" s="86">
        <f t="shared" si="9"/>
        <v>0</v>
      </c>
      <c r="H66" s="108"/>
    </row>
    <row r="67" spans="1:8" s="41" customFormat="1" ht="19.5" x14ac:dyDescent="0.25">
      <c r="A67" s="158"/>
      <c r="B67" s="164"/>
      <c r="C67" s="85" t="s">
        <v>216</v>
      </c>
      <c r="D67" s="109"/>
      <c r="E67" s="86">
        <f t="shared" si="9"/>
        <v>0</v>
      </c>
      <c r="F67" s="86">
        <f t="shared" si="9"/>
        <v>0</v>
      </c>
      <c r="G67" s="86">
        <f t="shared" si="9"/>
        <v>0</v>
      </c>
      <c r="H67" s="108"/>
    </row>
    <row r="68" spans="1:8" s="41" customFormat="1" ht="9.75" customHeight="1" x14ac:dyDescent="0.25">
      <c r="A68" s="156" t="s">
        <v>227</v>
      </c>
      <c r="B68" s="159" t="s">
        <v>228</v>
      </c>
      <c r="C68" s="85" t="s">
        <v>205</v>
      </c>
      <c r="D68" s="109"/>
      <c r="E68" s="84">
        <f>SUM(E69:E74)</f>
        <v>1396.192</v>
      </c>
      <c r="F68" s="84">
        <f>SUM(F69:F74)</f>
        <v>1396.192</v>
      </c>
      <c r="G68" s="84">
        <f>SUM(G69:G74)</f>
        <v>1396.192</v>
      </c>
      <c r="H68" s="108"/>
    </row>
    <row r="69" spans="1:8" s="41" customFormat="1" ht="9.75" x14ac:dyDescent="0.25">
      <c r="A69" s="157"/>
      <c r="B69" s="160"/>
      <c r="C69" s="85" t="s">
        <v>206</v>
      </c>
      <c r="D69" s="109" t="s">
        <v>207</v>
      </c>
      <c r="E69" s="84">
        <v>0</v>
      </c>
      <c r="F69" s="84">
        <v>0</v>
      </c>
      <c r="G69" s="84">
        <v>0</v>
      </c>
      <c r="H69" s="108"/>
    </row>
    <row r="70" spans="1:8" s="41" customFormat="1" ht="9.75" x14ac:dyDescent="0.25">
      <c r="A70" s="157"/>
      <c r="B70" s="160"/>
      <c r="C70" s="85" t="s">
        <v>217</v>
      </c>
      <c r="D70" s="109" t="s">
        <v>207</v>
      </c>
      <c r="E70" s="89">
        <v>1396.192</v>
      </c>
      <c r="F70" s="84">
        <v>1396.192</v>
      </c>
      <c r="G70" s="84">
        <v>1396.192</v>
      </c>
      <c r="H70" s="108"/>
    </row>
    <row r="71" spans="1:8" s="41" customFormat="1" ht="9.75" x14ac:dyDescent="0.25">
      <c r="A71" s="157"/>
      <c r="B71" s="160"/>
      <c r="C71" s="85" t="s">
        <v>213</v>
      </c>
      <c r="D71" s="109"/>
      <c r="E71" s="84">
        <v>0</v>
      </c>
      <c r="F71" s="84">
        <v>0</v>
      </c>
      <c r="G71" s="84">
        <v>0</v>
      </c>
      <c r="H71" s="108"/>
    </row>
    <row r="72" spans="1:8" s="41" customFormat="1" ht="19.5" x14ac:dyDescent="0.25">
      <c r="A72" s="157"/>
      <c r="B72" s="160"/>
      <c r="C72" s="85" t="s">
        <v>214</v>
      </c>
      <c r="D72" s="109"/>
      <c r="E72" s="84">
        <v>0</v>
      </c>
      <c r="F72" s="84">
        <v>0</v>
      </c>
      <c r="G72" s="84">
        <v>0</v>
      </c>
      <c r="H72" s="108"/>
    </row>
    <row r="73" spans="1:8" s="41" customFormat="1" ht="9.75" x14ac:dyDescent="0.25">
      <c r="A73" s="157"/>
      <c r="B73" s="160"/>
      <c r="C73" s="85" t="s">
        <v>215</v>
      </c>
      <c r="D73" s="109"/>
      <c r="E73" s="84">
        <v>0</v>
      </c>
      <c r="F73" s="84">
        <v>0</v>
      </c>
      <c r="G73" s="84">
        <v>0</v>
      </c>
      <c r="H73" s="108"/>
    </row>
    <row r="74" spans="1:8" s="41" customFormat="1" ht="19.5" x14ac:dyDescent="0.25">
      <c r="A74" s="158"/>
      <c r="B74" s="161"/>
      <c r="C74" s="85" t="s">
        <v>216</v>
      </c>
      <c r="D74" s="109"/>
      <c r="E74" s="84">
        <v>0</v>
      </c>
      <c r="F74" s="84">
        <v>0</v>
      </c>
      <c r="G74" s="84">
        <v>0</v>
      </c>
      <c r="H74" s="108"/>
    </row>
    <row r="75" spans="1:8" s="41" customFormat="1" ht="9.75" customHeight="1" x14ac:dyDescent="0.25">
      <c r="A75" s="156" t="s">
        <v>229</v>
      </c>
      <c r="B75" s="159" t="s">
        <v>230</v>
      </c>
      <c r="C75" s="85" t="s">
        <v>205</v>
      </c>
      <c r="D75" s="109"/>
      <c r="E75" s="84">
        <f>SUM(E76:E81)</f>
        <v>34630.315999999999</v>
      </c>
      <c r="F75" s="84">
        <f>SUM(F76:F81)</f>
        <v>34630.315999999999</v>
      </c>
      <c r="G75" s="84">
        <f>SUM(G76:G81)</f>
        <v>34630.315999999999</v>
      </c>
      <c r="H75" s="108"/>
    </row>
    <row r="76" spans="1:8" s="41" customFormat="1" ht="9.75" customHeight="1" x14ac:dyDescent="0.25">
      <c r="A76" s="157"/>
      <c r="B76" s="160"/>
      <c r="C76" s="85" t="s">
        <v>206</v>
      </c>
      <c r="D76" s="109" t="s">
        <v>207</v>
      </c>
      <c r="E76" s="86">
        <v>0</v>
      </c>
      <c r="F76" s="86">
        <v>0</v>
      </c>
      <c r="G76" s="86">
        <v>0</v>
      </c>
      <c r="H76" s="108"/>
    </row>
    <row r="77" spans="1:8" s="41" customFormat="1" ht="9.75" customHeight="1" x14ac:dyDescent="0.25">
      <c r="A77" s="157"/>
      <c r="B77" s="160"/>
      <c r="C77" s="85" t="s">
        <v>217</v>
      </c>
      <c r="D77" s="109" t="s">
        <v>207</v>
      </c>
      <c r="E77" s="86">
        <v>34630.315999999999</v>
      </c>
      <c r="F77" s="86">
        <v>34630.315999999999</v>
      </c>
      <c r="G77" s="86">
        <v>34630.315999999999</v>
      </c>
      <c r="H77" s="108"/>
    </row>
    <row r="78" spans="1:8" s="41" customFormat="1" ht="9.75" customHeight="1" x14ac:dyDescent="0.25">
      <c r="A78" s="157"/>
      <c r="B78" s="160"/>
      <c r="C78" s="85" t="s">
        <v>213</v>
      </c>
      <c r="D78" s="109"/>
      <c r="E78" s="86">
        <v>0</v>
      </c>
      <c r="F78" s="86">
        <v>0</v>
      </c>
      <c r="G78" s="86">
        <v>0</v>
      </c>
      <c r="H78" s="108"/>
    </row>
    <row r="79" spans="1:8" s="41" customFormat="1" ht="19.5" x14ac:dyDescent="0.25">
      <c r="A79" s="157"/>
      <c r="B79" s="160"/>
      <c r="C79" s="85" t="s">
        <v>214</v>
      </c>
      <c r="D79" s="109"/>
      <c r="E79" s="86">
        <v>0</v>
      </c>
      <c r="F79" s="86">
        <v>0</v>
      </c>
      <c r="G79" s="86">
        <v>0</v>
      </c>
      <c r="H79" s="108"/>
    </row>
    <row r="80" spans="1:8" s="41" customFormat="1" ht="9.75" x14ac:dyDescent="0.25">
      <c r="A80" s="157"/>
      <c r="B80" s="160"/>
      <c r="C80" s="85" t="s">
        <v>215</v>
      </c>
      <c r="D80" s="109"/>
      <c r="E80" s="86">
        <v>0</v>
      </c>
      <c r="F80" s="86">
        <v>0</v>
      </c>
      <c r="G80" s="86">
        <v>0</v>
      </c>
      <c r="H80" s="108"/>
    </row>
    <row r="81" spans="1:8" s="41" customFormat="1" ht="19.5" x14ac:dyDescent="0.25">
      <c r="A81" s="158"/>
      <c r="B81" s="161"/>
      <c r="C81" s="85" t="s">
        <v>216</v>
      </c>
      <c r="D81" s="109"/>
      <c r="E81" s="86">
        <v>0</v>
      </c>
      <c r="F81" s="86">
        <v>0</v>
      </c>
      <c r="G81" s="86">
        <v>0</v>
      </c>
      <c r="H81" s="108"/>
    </row>
    <row r="82" spans="1:8" s="41" customFormat="1" ht="9.75" customHeight="1" x14ac:dyDescent="0.25">
      <c r="A82" s="156" t="s">
        <v>231</v>
      </c>
      <c r="B82" s="159" t="s">
        <v>232</v>
      </c>
      <c r="C82" s="85" t="s">
        <v>205</v>
      </c>
      <c r="D82" s="109"/>
      <c r="E82" s="84">
        <f>SUM(E83:E88)</f>
        <v>683.58819000000005</v>
      </c>
      <c r="F82" s="84">
        <f>SUM(F83:F88)</f>
        <v>683.58819000000005</v>
      </c>
      <c r="G82" s="84">
        <f>SUM(G83:G88)</f>
        <v>683.58819000000005</v>
      </c>
      <c r="H82" s="108"/>
    </row>
    <row r="83" spans="1:8" s="41" customFormat="1" ht="9.75" customHeight="1" x14ac:dyDescent="0.25">
      <c r="A83" s="157"/>
      <c r="B83" s="160"/>
      <c r="C83" s="85" t="s">
        <v>206</v>
      </c>
      <c r="D83" s="109" t="s">
        <v>207</v>
      </c>
      <c r="E83" s="86">
        <v>0</v>
      </c>
      <c r="F83" s="86">
        <v>0</v>
      </c>
      <c r="G83" s="86">
        <v>0</v>
      </c>
      <c r="H83" s="108"/>
    </row>
    <row r="84" spans="1:8" s="41" customFormat="1" ht="9.75" customHeight="1" x14ac:dyDescent="0.25">
      <c r="A84" s="157"/>
      <c r="B84" s="160"/>
      <c r="C84" s="85" t="s">
        <v>217</v>
      </c>
      <c r="D84" s="109" t="s">
        <v>207</v>
      </c>
      <c r="E84" s="84">
        <v>683.58819000000005</v>
      </c>
      <c r="F84" s="84">
        <v>683.58819000000005</v>
      </c>
      <c r="G84" s="84">
        <v>683.58819000000005</v>
      </c>
      <c r="H84" s="108"/>
    </row>
    <row r="85" spans="1:8" s="41" customFormat="1" ht="9.75" customHeight="1" x14ac:dyDescent="0.25">
      <c r="A85" s="157"/>
      <c r="B85" s="160"/>
      <c r="C85" s="85" t="s">
        <v>213</v>
      </c>
      <c r="D85" s="109"/>
      <c r="E85" s="86">
        <v>0</v>
      </c>
      <c r="F85" s="86">
        <v>0</v>
      </c>
      <c r="G85" s="86">
        <v>0</v>
      </c>
      <c r="H85" s="108"/>
    </row>
    <row r="86" spans="1:8" s="41" customFormat="1" ht="24" customHeight="1" x14ac:dyDescent="0.25">
      <c r="A86" s="157"/>
      <c r="B86" s="160"/>
      <c r="C86" s="85" t="s">
        <v>214</v>
      </c>
      <c r="D86" s="109"/>
      <c r="E86" s="86">
        <v>0</v>
      </c>
      <c r="F86" s="86">
        <v>0</v>
      </c>
      <c r="G86" s="86">
        <v>0</v>
      </c>
      <c r="H86" s="108"/>
    </row>
    <row r="87" spans="1:8" s="41" customFormat="1" ht="9.75" x14ac:dyDescent="0.25">
      <c r="A87" s="157"/>
      <c r="B87" s="160"/>
      <c r="C87" s="85" t="s">
        <v>215</v>
      </c>
      <c r="D87" s="109"/>
      <c r="E87" s="86">
        <v>0</v>
      </c>
      <c r="F87" s="86">
        <v>0</v>
      </c>
      <c r="G87" s="86">
        <v>0</v>
      </c>
      <c r="H87" s="108"/>
    </row>
    <row r="88" spans="1:8" s="41" customFormat="1" ht="19.5" x14ac:dyDescent="0.25">
      <c r="A88" s="158"/>
      <c r="B88" s="161"/>
      <c r="C88" s="85" t="s">
        <v>216</v>
      </c>
      <c r="D88" s="109"/>
      <c r="E88" s="86">
        <v>0</v>
      </c>
      <c r="F88" s="86">
        <v>0</v>
      </c>
      <c r="G88" s="86">
        <v>0</v>
      </c>
      <c r="H88" s="108"/>
    </row>
    <row r="89" spans="1:8" s="41" customFormat="1" ht="9.75" customHeight="1" x14ac:dyDescent="0.25">
      <c r="A89" s="156" t="s">
        <v>233</v>
      </c>
      <c r="B89" s="159" t="s">
        <v>234</v>
      </c>
      <c r="C89" s="85" t="s">
        <v>205</v>
      </c>
      <c r="D89" s="109"/>
      <c r="E89" s="84">
        <f>SUM(E90:E95)</f>
        <v>1607.299</v>
      </c>
      <c r="F89" s="84">
        <f>SUM(F90:F95)</f>
        <v>1607.299</v>
      </c>
      <c r="G89" s="84">
        <f>SUM(G90:G95)</f>
        <v>1607.299</v>
      </c>
      <c r="H89" s="108"/>
    </row>
    <row r="90" spans="1:8" s="41" customFormat="1" ht="9.75" customHeight="1" x14ac:dyDescent="0.25">
      <c r="A90" s="157"/>
      <c r="B90" s="160"/>
      <c r="C90" s="85" t="s">
        <v>206</v>
      </c>
      <c r="D90" s="109" t="s">
        <v>207</v>
      </c>
      <c r="E90" s="86">
        <v>0</v>
      </c>
      <c r="F90" s="86">
        <v>0</v>
      </c>
      <c r="G90" s="86">
        <v>0</v>
      </c>
      <c r="H90" s="108"/>
    </row>
    <row r="91" spans="1:8" s="41" customFormat="1" ht="9.75" customHeight="1" x14ac:dyDescent="0.25">
      <c r="A91" s="157"/>
      <c r="B91" s="160"/>
      <c r="C91" s="85" t="s">
        <v>217</v>
      </c>
      <c r="D91" s="109" t="s">
        <v>207</v>
      </c>
      <c r="E91" s="84">
        <v>1607.299</v>
      </c>
      <c r="F91" s="84">
        <v>1607.299</v>
      </c>
      <c r="G91" s="84">
        <v>1607.299</v>
      </c>
      <c r="H91" s="108"/>
    </row>
    <row r="92" spans="1:8" s="41" customFormat="1" ht="9.75" customHeight="1" x14ac:dyDescent="0.25">
      <c r="A92" s="157"/>
      <c r="B92" s="160"/>
      <c r="C92" s="85" t="s">
        <v>213</v>
      </c>
      <c r="D92" s="109"/>
      <c r="E92" s="86">
        <v>0</v>
      </c>
      <c r="F92" s="86">
        <v>0</v>
      </c>
      <c r="G92" s="86">
        <v>0</v>
      </c>
      <c r="H92" s="108"/>
    </row>
    <row r="93" spans="1:8" s="41" customFormat="1" ht="19.5" x14ac:dyDescent="0.25">
      <c r="A93" s="157"/>
      <c r="B93" s="160"/>
      <c r="C93" s="85" t="s">
        <v>214</v>
      </c>
      <c r="D93" s="109"/>
      <c r="E93" s="86">
        <v>0</v>
      </c>
      <c r="F93" s="86">
        <v>0</v>
      </c>
      <c r="G93" s="86">
        <v>0</v>
      </c>
      <c r="H93" s="108"/>
    </row>
    <row r="94" spans="1:8" s="41" customFormat="1" ht="9.75" x14ac:dyDescent="0.25">
      <c r="A94" s="157"/>
      <c r="B94" s="160"/>
      <c r="C94" s="85" t="s">
        <v>215</v>
      </c>
      <c r="D94" s="109"/>
      <c r="E94" s="86">
        <v>0</v>
      </c>
      <c r="F94" s="86">
        <v>0</v>
      </c>
      <c r="G94" s="86">
        <v>0</v>
      </c>
      <c r="H94" s="108"/>
    </row>
    <row r="95" spans="1:8" s="41" customFormat="1" ht="19.5" x14ac:dyDescent="0.25">
      <c r="A95" s="158"/>
      <c r="B95" s="161"/>
      <c r="C95" s="85" t="s">
        <v>216</v>
      </c>
      <c r="D95" s="109"/>
      <c r="E95" s="86">
        <v>0</v>
      </c>
      <c r="F95" s="86">
        <v>0</v>
      </c>
      <c r="G95" s="86">
        <v>0</v>
      </c>
      <c r="H95" s="108"/>
    </row>
    <row r="96" spans="1:8" s="41" customFormat="1" ht="9.75" customHeight="1" x14ac:dyDescent="0.25">
      <c r="A96" s="156" t="s">
        <v>235</v>
      </c>
      <c r="B96" s="159" t="s">
        <v>236</v>
      </c>
      <c r="C96" s="85" t="s">
        <v>205</v>
      </c>
      <c r="D96" s="109"/>
      <c r="E96" s="84">
        <f>SUM(E97:E102)</f>
        <v>0</v>
      </c>
      <c r="F96" s="84">
        <f>SUM(F97:F102)</f>
        <v>0</v>
      </c>
      <c r="G96" s="84">
        <f>SUM(G97:G102)</f>
        <v>0</v>
      </c>
      <c r="H96" s="108"/>
    </row>
    <row r="97" spans="1:8" s="41" customFormat="1" ht="9.75" customHeight="1" x14ac:dyDescent="0.25">
      <c r="A97" s="157"/>
      <c r="B97" s="160"/>
      <c r="C97" s="85" t="s">
        <v>206</v>
      </c>
      <c r="D97" s="109" t="s">
        <v>207</v>
      </c>
      <c r="E97" s="86">
        <v>0</v>
      </c>
      <c r="F97" s="86">
        <v>0</v>
      </c>
      <c r="G97" s="86">
        <v>0</v>
      </c>
      <c r="H97" s="108"/>
    </row>
    <row r="98" spans="1:8" s="41" customFormat="1" ht="9.75" customHeight="1" x14ac:dyDescent="0.25">
      <c r="A98" s="157"/>
      <c r="B98" s="160"/>
      <c r="C98" s="85" t="s">
        <v>217</v>
      </c>
      <c r="D98" s="109" t="s">
        <v>207</v>
      </c>
      <c r="E98" s="86">
        <v>0</v>
      </c>
      <c r="F98" s="86">
        <v>0</v>
      </c>
      <c r="G98" s="86">
        <v>0</v>
      </c>
      <c r="H98" s="108"/>
    </row>
    <row r="99" spans="1:8" s="41" customFormat="1" ht="9.75" customHeight="1" x14ac:dyDescent="0.25">
      <c r="A99" s="157"/>
      <c r="B99" s="160"/>
      <c r="C99" s="85" t="s">
        <v>213</v>
      </c>
      <c r="D99" s="109"/>
      <c r="E99" s="86">
        <v>0</v>
      </c>
      <c r="F99" s="86">
        <v>0</v>
      </c>
      <c r="G99" s="86">
        <v>0</v>
      </c>
      <c r="H99" s="108"/>
    </row>
    <row r="100" spans="1:8" s="41" customFormat="1" ht="19.5" x14ac:dyDescent="0.25">
      <c r="A100" s="157"/>
      <c r="B100" s="160"/>
      <c r="C100" s="85" t="s">
        <v>214</v>
      </c>
      <c r="D100" s="109"/>
      <c r="E100" s="86">
        <v>0</v>
      </c>
      <c r="F100" s="86">
        <v>0</v>
      </c>
      <c r="G100" s="86">
        <v>0</v>
      </c>
      <c r="H100" s="108"/>
    </row>
    <row r="101" spans="1:8" s="41" customFormat="1" ht="9.75" x14ac:dyDescent="0.25">
      <c r="A101" s="157"/>
      <c r="B101" s="160"/>
      <c r="C101" s="85" t="s">
        <v>215</v>
      </c>
      <c r="D101" s="109"/>
      <c r="E101" s="86">
        <v>0</v>
      </c>
      <c r="F101" s="86">
        <v>0</v>
      </c>
      <c r="G101" s="86">
        <v>0</v>
      </c>
      <c r="H101" s="108"/>
    </row>
    <row r="102" spans="1:8" s="41" customFormat="1" ht="19.5" x14ac:dyDescent="0.25">
      <c r="A102" s="158"/>
      <c r="B102" s="161"/>
      <c r="C102" s="85" t="s">
        <v>216</v>
      </c>
      <c r="D102" s="109"/>
      <c r="E102" s="86">
        <v>0</v>
      </c>
      <c r="F102" s="86">
        <v>0</v>
      </c>
      <c r="G102" s="86">
        <v>0</v>
      </c>
      <c r="H102" s="108"/>
    </row>
    <row r="103" spans="1:8" s="41" customFormat="1" ht="9.75" customHeight="1" x14ac:dyDescent="0.25">
      <c r="A103" s="156" t="s">
        <v>237</v>
      </c>
      <c r="B103" s="159" t="s">
        <v>238</v>
      </c>
      <c r="C103" s="85" t="s">
        <v>205</v>
      </c>
      <c r="D103" s="109"/>
      <c r="E103" s="84">
        <f>SUM(E104:E109)</f>
        <v>21450.249100000001</v>
      </c>
      <c r="F103" s="84">
        <f>SUM(F104:F109)</f>
        <v>21450.249100000001</v>
      </c>
      <c r="G103" s="84">
        <f>SUM(G104:G109)</f>
        <v>21450.249100000001</v>
      </c>
      <c r="H103" s="108"/>
    </row>
    <row r="104" spans="1:8" s="41" customFormat="1" ht="9.75" customHeight="1" x14ac:dyDescent="0.25">
      <c r="A104" s="157"/>
      <c r="B104" s="160"/>
      <c r="C104" s="85" t="s">
        <v>206</v>
      </c>
      <c r="D104" s="109" t="s">
        <v>207</v>
      </c>
      <c r="E104" s="86">
        <v>0</v>
      </c>
      <c r="F104" s="86">
        <v>0</v>
      </c>
      <c r="G104" s="86">
        <v>0</v>
      </c>
      <c r="H104" s="108"/>
    </row>
    <row r="105" spans="1:8" s="41" customFormat="1" ht="9.75" customHeight="1" x14ac:dyDescent="0.25">
      <c r="A105" s="157"/>
      <c r="B105" s="160"/>
      <c r="C105" s="85" t="s">
        <v>217</v>
      </c>
      <c r="D105" s="109" t="s">
        <v>207</v>
      </c>
      <c r="E105" s="84">
        <v>21450.249100000001</v>
      </c>
      <c r="F105" s="84">
        <v>21450.249100000001</v>
      </c>
      <c r="G105" s="84">
        <v>21450.249100000001</v>
      </c>
      <c r="H105" s="108"/>
    </row>
    <row r="106" spans="1:8" s="41" customFormat="1" ht="9.75" customHeight="1" x14ac:dyDescent="0.25">
      <c r="A106" s="157"/>
      <c r="B106" s="160"/>
      <c r="C106" s="85" t="s">
        <v>213</v>
      </c>
      <c r="D106" s="109"/>
      <c r="E106" s="86">
        <v>0</v>
      </c>
      <c r="F106" s="86">
        <v>0</v>
      </c>
      <c r="G106" s="86">
        <v>0</v>
      </c>
      <c r="H106" s="108"/>
    </row>
    <row r="107" spans="1:8" s="41" customFormat="1" ht="19.5" x14ac:dyDescent="0.25">
      <c r="A107" s="157"/>
      <c r="B107" s="160"/>
      <c r="C107" s="85" t="s">
        <v>214</v>
      </c>
      <c r="D107" s="109"/>
      <c r="E107" s="86">
        <v>0</v>
      </c>
      <c r="F107" s="86">
        <v>0</v>
      </c>
      <c r="G107" s="86">
        <v>0</v>
      </c>
      <c r="H107" s="108"/>
    </row>
    <row r="108" spans="1:8" s="41" customFormat="1" ht="9.75" x14ac:dyDescent="0.25">
      <c r="A108" s="157"/>
      <c r="B108" s="160"/>
      <c r="C108" s="85" t="s">
        <v>215</v>
      </c>
      <c r="D108" s="109"/>
      <c r="E108" s="86">
        <v>0</v>
      </c>
      <c r="F108" s="86">
        <v>0</v>
      </c>
      <c r="G108" s="86">
        <v>0</v>
      </c>
      <c r="H108" s="108"/>
    </row>
    <row r="109" spans="1:8" s="41" customFormat="1" ht="19.5" x14ac:dyDescent="0.25">
      <c r="A109" s="158"/>
      <c r="B109" s="161"/>
      <c r="C109" s="85" t="s">
        <v>216</v>
      </c>
      <c r="D109" s="109"/>
      <c r="E109" s="86">
        <v>0</v>
      </c>
      <c r="F109" s="86">
        <v>0</v>
      </c>
      <c r="G109" s="86">
        <v>0</v>
      </c>
      <c r="H109" s="108"/>
    </row>
    <row r="110" spans="1:8" s="41" customFormat="1" ht="9.75" customHeight="1" x14ac:dyDescent="0.25">
      <c r="A110" s="156" t="s">
        <v>492</v>
      </c>
      <c r="B110" s="159" t="s">
        <v>493</v>
      </c>
      <c r="C110" s="85" t="s">
        <v>205</v>
      </c>
      <c r="D110" s="109"/>
      <c r="E110" s="84">
        <f>SUM(E111:E116)</f>
        <v>12632.171839999999</v>
      </c>
      <c r="F110" s="84">
        <f>SUM(F111:F116)</f>
        <v>12631.18375</v>
      </c>
      <c r="G110" s="84">
        <f>SUM(G111:G116)</f>
        <v>12631.18375</v>
      </c>
      <c r="H110" s="108"/>
    </row>
    <row r="111" spans="1:8" s="41" customFormat="1" ht="9.75" customHeight="1" x14ac:dyDescent="0.25">
      <c r="A111" s="157"/>
      <c r="B111" s="160"/>
      <c r="C111" s="85" t="s">
        <v>206</v>
      </c>
      <c r="D111" s="109" t="s">
        <v>207</v>
      </c>
      <c r="E111" s="86">
        <v>0</v>
      </c>
      <c r="F111" s="86">
        <v>0</v>
      </c>
      <c r="G111" s="86">
        <v>0</v>
      </c>
      <c r="H111" s="108"/>
    </row>
    <row r="112" spans="1:8" s="41" customFormat="1" ht="9.75" customHeight="1" x14ac:dyDescent="0.25">
      <c r="A112" s="157"/>
      <c r="B112" s="160"/>
      <c r="C112" s="85" t="s">
        <v>217</v>
      </c>
      <c r="D112" s="109" t="s">
        <v>207</v>
      </c>
      <c r="E112" s="89">
        <v>12632.171839999999</v>
      </c>
      <c r="F112" s="89">
        <v>12631.18375</v>
      </c>
      <c r="G112" s="89">
        <v>12631.18375</v>
      </c>
      <c r="H112" s="108"/>
    </row>
    <row r="113" spans="1:8" s="41" customFormat="1" ht="9.75" customHeight="1" x14ac:dyDescent="0.25">
      <c r="A113" s="157"/>
      <c r="B113" s="160"/>
      <c r="C113" s="85" t="s">
        <v>213</v>
      </c>
      <c r="D113" s="109"/>
      <c r="E113" s="88">
        <v>0</v>
      </c>
      <c r="F113" s="88">
        <v>0</v>
      </c>
      <c r="G113" s="88">
        <v>0</v>
      </c>
      <c r="H113" s="108"/>
    </row>
    <row r="114" spans="1:8" s="41" customFormat="1" ht="19.5" x14ac:dyDescent="0.25">
      <c r="A114" s="157"/>
      <c r="B114" s="160"/>
      <c r="C114" s="85" t="s">
        <v>214</v>
      </c>
      <c r="D114" s="109"/>
      <c r="E114" s="88">
        <v>0</v>
      </c>
      <c r="F114" s="88">
        <v>0</v>
      </c>
      <c r="G114" s="88">
        <v>0</v>
      </c>
      <c r="H114" s="108"/>
    </row>
    <row r="115" spans="1:8" s="41" customFormat="1" ht="9.75" x14ac:dyDescent="0.25">
      <c r="A115" s="157"/>
      <c r="B115" s="160"/>
      <c r="C115" s="85" t="s">
        <v>215</v>
      </c>
      <c r="D115" s="109"/>
      <c r="E115" s="88">
        <v>0</v>
      </c>
      <c r="F115" s="88">
        <v>0</v>
      </c>
      <c r="G115" s="88">
        <v>0</v>
      </c>
      <c r="H115" s="108"/>
    </row>
    <row r="116" spans="1:8" s="41" customFormat="1" ht="19.5" x14ac:dyDescent="0.25">
      <c r="A116" s="158"/>
      <c r="B116" s="161"/>
      <c r="C116" s="85" t="s">
        <v>216</v>
      </c>
      <c r="D116" s="109"/>
      <c r="E116" s="88">
        <v>0</v>
      </c>
      <c r="F116" s="88">
        <v>0</v>
      </c>
      <c r="G116" s="88">
        <v>0</v>
      </c>
      <c r="H116" s="108"/>
    </row>
    <row r="117" spans="1:8" s="41" customFormat="1" ht="9.75" customHeight="1" x14ac:dyDescent="0.25">
      <c r="A117" s="156" t="s">
        <v>494</v>
      </c>
      <c r="B117" s="159" t="s">
        <v>495</v>
      </c>
      <c r="C117" s="85" t="s">
        <v>205</v>
      </c>
      <c r="D117" s="109"/>
      <c r="E117" s="89">
        <f>SUM(E118:E123)</f>
        <v>10796.51281</v>
      </c>
      <c r="F117" s="89">
        <f>SUM(F118:F123)</f>
        <v>10537.67</v>
      </c>
      <c r="G117" s="89">
        <f>SUM(G118:G123)</f>
        <v>10537.67</v>
      </c>
      <c r="H117" s="108"/>
    </row>
    <row r="118" spans="1:8" s="41" customFormat="1" ht="9.75" customHeight="1" x14ac:dyDescent="0.25">
      <c r="A118" s="157"/>
      <c r="B118" s="160"/>
      <c r="C118" s="85" t="s">
        <v>206</v>
      </c>
      <c r="D118" s="109" t="s">
        <v>207</v>
      </c>
      <c r="E118" s="88">
        <v>0</v>
      </c>
      <c r="F118" s="88">
        <v>0</v>
      </c>
      <c r="G118" s="88">
        <v>0</v>
      </c>
      <c r="H118" s="108"/>
    </row>
    <row r="119" spans="1:8" s="41" customFormat="1" ht="9.75" customHeight="1" x14ac:dyDescent="0.25">
      <c r="A119" s="157"/>
      <c r="B119" s="160"/>
      <c r="C119" s="85" t="s">
        <v>217</v>
      </c>
      <c r="D119" s="109" t="s">
        <v>207</v>
      </c>
      <c r="E119" s="89">
        <f>10797.4-0.88719</f>
        <v>10796.51281</v>
      </c>
      <c r="F119" s="89">
        <v>10537.67</v>
      </c>
      <c r="G119" s="89">
        <v>10537.67</v>
      </c>
      <c r="H119" s="108"/>
    </row>
    <row r="120" spans="1:8" s="41" customFormat="1" ht="9.75" customHeight="1" x14ac:dyDescent="0.25">
      <c r="A120" s="157"/>
      <c r="B120" s="160"/>
      <c r="C120" s="85" t="s">
        <v>213</v>
      </c>
      <c r="D120" s="109"/>
      <c r="E120" s="88">
        <v>0</v>
      </c>
      <c r="F120" s="88">
        <v>0</v>
      </c>
      <c r="G120" s="88">
        <v>0</v>
      </c>
      <c r="H120" s="108"/>
    </row>
    <row r="121" spans="1:8" s="41" customFormat="1" ht="19.5" x14ac:dyDescent="0.25">
      <c r="A121" s="157"/>
      <c r="B121" s="160"/>
      <c r="C121" s="85" t="s">
        <v>214</v>
      </c>
      <c r="D121" s="109"/>
      <c r="E121" s="86">
        <v>0</v>
      </c>
      <c r="F121" s="86">
        <v>0</v>
      </c>
      <c r="G121" s="86">
        <v>0</v>
      </c>
      <c r="H121" s="108"/>
    </row>
    <row r="122" spans="1:8" s="41" customFormat="1" ht="9.75" x14ac:dyDescent="0.25">
      <c r="A122" s="157"/>
      <c r="B122" s="160"/>
      <c r="C122" s="85" t="s">
        <v>215</v>
      </c>
      <c r="D122" s="109"/>
      <c r="E122" s="86">
        <v>0</v>
      </c>
      <c r="F122" s="86">
        <v>0</v>
      </c>
      <c r="G122" s="86">
        <v>0</v>
      </c>
      <c r="H122" s="108"/>
    </row>
    <row r="123" spans="1:8" s="41" customFormat="1" ht="19.5" x14ac:dyDescent="0.25">
      <c r="A123" s="158"/>
      <c r="B123" s="161"/>
      <c r="C123" s="85" t="s">
        <v>216</v>
      </c>
      <c r="D123" s="109"/>
      <c r="E123" s="86">
        <v>0</v>
      </c>
      <c r="F123" s="86">
        <v>0</v>
      </c>
      <c r="G123" s="86">
        <v>0</v>
      </c>
      <c r="H123" s="108"/>
    </row>
    <row r="124" spans="1:8" s="41" customFormat="1" ht="9.75" customHeight="1" x14ac:dyDescent="0.25">
      <c r="A124" s="156" t="s">
        <v>47</v>
      </c>
      <c r="B124" s="159" t="s">
        <v>239</v>
      </c>
      <c r="C124" s="85" t="s">
        <v>205</v>
      </c>
      <c r="D124" s="109"/>
      <c r="E124" s="84">
        <f>SUM(E125:E130)</f>
        <v>3600.4122299999999</v>
      </c>
      <c r="F124" s="84">
        <f>SUM(F125:F130)</f>
        <v>3376.05537</v>
      </c>
      <c r="G124" s="84">
        <f>SUM(G125:G130)</f>
        <v>3376.05537</v>
      </c>
      <c r="H124" s="108"/>
    </row>
    <row r="125" spans="1:8" s="41" customFormat="1" ht="17.25" customHeight="1" x14ac:dyDescent="0.25">
      <c r="A125" s="157"/>
      <c r="B125" s="160"/>
      <c r="C125" s="85" t="s">
        <v>206</v>
      </c>
      <c r="D125" s="109" t="s">
        <v>207</v>
      </c>
      <c r="E125" s="84">
        <v>3420.3916199999999</v>
      </c>
      <c r="F125" s="84">
        <v>3207.2525999999998</v>
      </c>
      <c r="G125" s="84">
        <v>3207.2525999999998</v>
      </c>
      <c r="H125" s="108"/>
    </row>
    <row r="126" spans="1:8" s="41" customFormat="1" ht="15.75" customHeight="1" x14ac:dyDescent="0.25">
      <c r="A126" s="157"/>
      <c r="B126" s="160"/>
      <c r="C126" s="85" t="s">
        <v>217</v>
      </c>
      <c r="D126" s="109" t="s">
        <v>207</v>
      </c>
      <c r="E126" s="84">
        <v>180.02061</v>
      </c>
      <c r="F126" s="84">
        <v>168.80277000000001</v>
      </c>
      <c r="G126" s="84">
        <v>168.80277000000001</v>
      </c>
      <c r="H126" s="108"/>
    </row>
    <row r="127" spans="1:8" s="41" customFormat="1" ht="9.75" customHeight="1" x14ac:dyDescent="0.25">
      <c r="A127" s="157"/>
      <c r="B127" s="160"/>
      <c r="C127" s="85" t="s">
        <v>213</v>
      </c>
      <c r="D127" s="109"/>
      <c r="E127" s="86">
        <v>0</v>
      </c>
      <c r="F127" s="86">
        <v>0</v>
      </c>
      <c r="G127" s="86">
        <v>0</v>
      </c>
      <c r="H127" s="108"/>
    </row>
    <row r="128" spans="1:8" s="41" customFormat="1" ht="27" customHeight="1" x14ac:dyDescent="0.25">
      <c r="A128" s="157"/>
      <c r="B128" s="160"/>
      <c r="C128" s="85" t="s">
        <v>214</v>
      </c>
      <c r="D128" s="109"/>
      <c r="E128" s="86">
        <v>0</v>
      </c>
      <c r="F128" s="86">
        <v>0</v>
      </c>
      <c r="G128" s="86">
        <v>0</v>
      </c>
      <c r="H128" s="108"/>
    </row>
    <row r="129" spans="1:8" s="41" customFormat="1" ht="9.75" x14ac:dyDescent="0.25">
      <c r="A129" s="157"/>
      <c r="B129" s="160"/>
      <c r="C129" s="85" t="s">
        <v>215</v>
      </c>
      <c r="D129" s="109"/>
      <c r="E129" s="86">
        <v>0</v>
      </c>
      <c r="F129" s="86">
        <v>0</v>
      </c>
      <c r="G129" s="86">
        <v>0</v>
      </c>
      <c r="H129" s="108"/>
    </row>
    <row r="130" spans="1:8" s="41" customFormat="1" ht="48.75" customHeight="1" x14ac:dyDescent="0.25">
      <c r="A130" s="158"/>
      <c r="B130" s="161"/>
      <c r="C130" s="85" t="s">
        <v>216</v>
      </c>
      <c r="D130" s="109"/>
      <c r="E130" s="86">
        <v>0</v>
      </c>
      <c r="F130" s="86">
        <v>0</v>
      </c>
      <c r="G130" s="86">
        <v>0</v>
      </c>
      <c r="H130" s="108"/>
    </row>
    <row r="131" spans="1:8" s="41" customFormat="1" ht="9.75" customHeight="1" x14ac:dyDescent="0.25">
      <c r="A131" s="156" t="s">
        <v>49</v>
      </c>
      <c r="B131" s="159" t="s">
        <v>240</v>
      </c>
      <c r="C131" s="85" t="s">
        <v>205</v>
      </c>
      <c r="D131" s="109"/>
      <c r="E131" s="84">
        <f>SUM(E132:E137)</f>
        <v>3627.5263199999999</v>
      </c>
      <c r="F131" s="84">
        <f>SUM(F132:F137)</f>
        <v>3627.5263199999999</v>
      </c>
      <c r="G131" s="84">
        <f>SUM(G132:G137)</f>
        <v>3627.5263199999999</v>
      </c>
      <c r="H131" s="108"/>
    </row>
    <row r="132" spans="1:8" s="41" customFormat="1" ht="9.75" customHeight="1" x14ac:dyDescent="0.25">
      <c r="A132" s="157"/>
      <c r="B132" s="160"/>
      <c r="C132" s="85" t="s">
        <v>206</v>
      </c>
      <c r="D132" s="109" t="s">
        <v>207</v>
      </c>
      <c r="E132" s="84">
        <v>3446.15</v>
      </c>
      <c r="F132" s="84">
        <v>3446.15</v>
      </c>
      <c r="G132" s="84">
        <v>3446.15</v>
      </c>
      <c r="H132" s="108"/>
    </row>
    <row r="133" spans="1:8" s="41" customFormat="1" ht="9.75" customHeight="1" x14ac:dyDescent="0.25">
      <c r="A133" s="157"/>
      <c r="B133" s="160"/>
      <c r="C133" s="85" t="s">
        <v>217</v>
      </c>
      <c r="D133" s="109" t="s">
        <v>207</v>
      </c>
      <c r="E133" s="84">
        <v>181.37631999999999</v>
      </c>
      <c r="F133" s="84">
        <v>181.37631999999999</v>
      </c>
      <c r="G133" s="84">
        <v>181.37631999999999</v>
      </c>
      <c r="H133" s="108"/>
    </row>
    <row r="134" spans="1:8" s="41" customFormat="1" ht="9.75" customHeight="1" x14ac:dyDescent="0.25">
      <c r="A134" s="157"/>
      <c r="B134" s="160"/>
      <c r="C134" s="85" t="s">
        <v>213</v>
      </c>
      <c r="D134" s="109"/>
      <c r="E134" s="86">
        <v>0</v>
      </c>
      <c r="F134" s="86">
        <v>0</v>
      </c>
      <c r="G134" s="86">
        <v>0</v>
      </c>
      <c r="H134" s="108"/>
    </row>
    <row r="135" spans="1:8" s="41" customFormat="1" ht="19.5" x14ac:dyDescent="0.25">
      <c r="A135" s="157"/>
      <c r="B135" s="160"/>
      <c r="C135" s="85" t="s">
        <v>214</v>
      </c>
      <c r="D135" s="109"/>
      <c r="E135" s="86">
        <v>0</v>
      </c>
      <c r="F135" s="86">
        <v>0</v>
      </c>
      <c r="G135" s="86">
        <v>0</v>
      </c>
      <c r="H135" s="108"/>
    </row>
    <row r="136" spans="1:8" s="41" customFormat="1" ht="29.25" customHeight="1" x14ac:dyDescent="0.25">
      <c r="A136" s="157"/>
      <c r="B136" s="160"/>
      <c r="C136" s="85" t="s">
        <v>215</v>
      </c>
      <c r="D136" s="109"/>
      <c r="E136" s="86">
        <v>0</v>
      </c>
      <c r="F136" s="86">
        <v>0</v>
      </c>
      <c r="G136" s="86">
        <v>0</v>
      </c>
      <c r="H136" s="108"/>
    </row>
    <row r="137" spans="1:8" s="41" customFormat="1" ht="29.25" customHeight="1" x14ac:dyDescent="0.25">
      <c r="A137" s="158"/>
      <c r="B137" s="161"/>
      <c r="C137" s="85" t="s">
        <v>216</v>
      </c>
      <c r="D137" s="109"/>
      <c r="E137" s="86">
        <v>0</v>
      </c>
      <c r="F137" s="86">
        <v>0</v>
      </c>
      <c r="G137" s="86">
        <v>0</v>
      </c>
      <c r="H137" s="108"/>
    </row>
    <row r="138" spans="1:8" s="41" customFormat="1" ht="9.75" customHeight="1" x14ac:dyDescent="0.25">
      <c r="A138" s="156" t="s">
        <v>52</v>
      </c>
      <c r="B138" s="159" t="s">
        <v>241</v>
      </c>
      <c r="C138" s="85" t="s">
        <v>205</v>
      </c>
      <c r="D138" s="109"/>
      <c r="E138" s="84">
        <f>SUM(E139:E144)</f>
        <v>0</v>
      </c>
      <c r="F138" s="84">
        <f>SUM(F139:F144)</f>
        <v>0</v>
      </c>
      <c r="G138" s="84">
        <f>SUM(G139:G144)</f>
        <v>0</v>
      </c>
      <c r="H138" s="108"/>
    </row>
    <row r="139" spans="1:8" s="41" customFormat="1" ht="9.75" customHeight="1" x14ac:dyDescent="0.25">
      <c r="A139" s="157"/>
      <c r="B139" s="160"/>
      <c r="C139" s="85" t="s">
        <v>206</v>
      </c>
      <c r="D139" s="109" t="s">
        <v>207</v>
      </c>
      <c r="E139" s="86">
        <v>0</v>
      </c>
      <c r="F139" s="86">
        <v>0</v>
      </c>
      <c r="G139" s="86">
        <v>0</v>
      </c>
      <c r="H139" s="108"/>
    </row>
    <row r="140" spans="1:8" s="41" customFormat="1" ht="9.75" customHeight="1" x14ac:dyDescent="0.25">
      <c r="A140" s="157"/>
      <c r="B140" s="160"/>
      <c r="C140" s="85" t="s">
        <v>217</v>
      </c>
      <c r="D140" s="109" t="s">
        <v>207</v>
      </c>
      <c r="E140" s="86">
        <v>0</v>
      </c>
      <c r="F140" s="86">
        <v>0</v>
      </c>
      <c r="G140" s="86">
        <v>0</v>
      </c>
      <c r="H140" s="108"/>
    </row>
    <row r="141" spans="1:8" s="41" customFormat="1" ht="9.75" customHeight="1" x14ac:dyDescent="0.25">
      <c r="A141" s="157"/>
      <c r="B141" s="160"/>
      <c r="C141" s="85" t="s">
        <v>213</v>
      </c>
      <c r="D141" s="109"/>
      <c r="E141" s="86">
        <v>0</v>
      </c>
      <c r="F141" s="86">
        <v>0</v>
      </c>
      <c r="G141" s="86">
        <v>0</v>
      </c>
      <c r="H141" s="108"/>
    </row>
    <row r="142" spans="1:8" s="41" customFormat="1" ht="19.5" x14ac:dyDescent="0.25">
      <c r="A142" s="157"/>
      <c r="B142" s="160"/>
      <c r="C142" s="85" t="s">
        <v>214</v>
      </c>
      <c r="D142" s="109"/>
      <c r="E142" s="86">
        <v>0</v>
      </c>
      <c r="F142" s="86">
        <v>0</v>
      </c>
      <c r="G142" s="86">
        <v>0</v>
      </c>
      <c r="H142" s="108"/>
    </row>
    <row r="143" spans="1:8" s="41" customFormat="1" ht="9.75" x14ac:dyDescent="0.25">
      <c r="A143" s="157"/>
      <c r="B143" s="160"/>
      <c r="C143" s="85" t="s">
        <v>215</v>
      </c>
      <c r="D143" s="109"/>
      <c r="E143" s="86">
        <f>E213+E220</f>
        <v>0</v>
      </c>
      <c r="F143" s="86">
        <f>F213+F220</f>
        <v>0</v>
      </c>
      <c r="G143" s="86">
        <f>G213+G220</f>
        <v>0</v>
      </c>
      <c r="H143" s="108"/>
    </row>
    <row r="144" spans="1:8" s="41" customFormat="1" ht="19.5" x14ac:dyDescent="0.25">
      <c r="A144" s="158"/>
      <c r="B144" s="161"/>
      <c r="C144" s="85" t="s">
        <v>216</v>
      </c>
      <c r="D144" s="109"/>
      <c r="E144" s="86">
        <v>0</v>
      </c>
      <c r="F144" s="86">
        <v>0</v>
      </c>
      <c r="G144" s="86">
        <v>0</v>
      </c>
      <c r="H144" s="108"/>
    </row>
    <row r="145" spans="1:8" s="41" customFormat="1" ht="9.75" customHeight="1" x14ac:dyDescent="0.25">
      <c r="A145" s="156" t="s">
        <v>55</v>
      </c>
      <c r="B145" s="159" t="s">
        <v>242</v>
      </c>
      <c r="C145" s="85" t="s">
        <v>205</v>
      </c>
      <c r="D145" s="109"/>
      <c r="E145" s="84">
        <f>SUM(E146:E151)</f>
        <v>0</v>
      </c>
      <c r="F145" s="84">
        <f>SUM(F146:F151)</f>
        <v>0</v>
      </c>
      <c r="G145" s="84">
        <f>SUM(G146:G151)</f>
        <v>0</v>
      </c>
      <c r="H145" s="108"/>
    </row>
    <row r="146" spans="1:8" s="41" customFormat="1" ht="9.75" customHeight="1" x14ac:dyDescent="0.25">
      <c r="A146" s="157"/>
      <c r="B146" s="160"/>
      <c r="C146" s="85" t="s">
        <v>206</v>
      </c>
      <c r="D146" s="109" t="s">
        <v>207</v>
      </c>
      <c r="E146" s="110">
        <v>0</v>
      </c>
      <c r="F146" s="110">
        <v>0</v>
      </c>
      <c r="G146" s="110">
        <v>0</v>
      </c>
      <c r="H146" s="108"/>
    </row>
    <row r="147" spans="1:8" s="41" customFormat="1" ht="9.75" customHeight="1" x14ac:dyDescent="0.25">
      <c r="A147" s="157"/>
      <c r="B147" s="160"/>
      <c r="C147" s="85" t="s">
        <v>217</v>
      </c>
      <c r="D147" s="109" t="s">
        <v>207</v>
      </c>
      <c r="E147" s="110">
        <v>0</v>
      </c>
      <c r="F147" s="110">
        <v>0</v>
      </c>
      <c r="G147" s="110">
        <v>0</v>
      </c>
      <c r="H147" s="108"/>
    </row>
    <row r="148" spans="1:8" s="41" customFormat="1" ht="9.75" customHeight="1" x14ac:dyDescent="0.25">
      <c r="A148" s="157"/>
      <c r="B148" s="160"/>
      <c r="C148" s="85" t="s">
        <v>213</v>
      </c>
      <c r="D148" s="109"/>
      <c r="E148" s="110">
        <v>0</v>
      </c>
      <c r="F148" s="110">
        <v>0</v>
      </c>
      <c r="G148" s="110">
        <v>0</v>
      </c>
      <c r="H148" s="108"/>
    </row>
    <row r="149" spans="1:8" s="41" customFormat="1" ht="19.5" x14ac:dyDescent="0.25">
      <c r="A149" s="157"/>
      <c r="B149" s="160"/>
      <c r="C149" s="85" t="s">
        <v>214</v>
      </c>
      <c r="D149" s="109"/>
      <c r="E149" s="110">
        <v>0</v>
      </c>
      <c r="F149" s="110">
        <v>0</v>
      </c>
      <c r="G149" s="86">
        <v>0</v>
      </c>
      <c r="H149" s="108"/>
    </row>
    <row r="150" spans="1:8" s="41" customFormat="1" ht="9.75" x14ac:dyDescent="0.25">
      <c r="A150" s="157"/>
      <c r="B150" s="160"/>
      <c r="C150" s="85" t="s">
        <v>215</v>
      </c>
      <c r="D150" s="109"/>
      <c r="E150" s="86">
        <f>E220+E227</f>
        <v>0</v>
      </c>
      <c r="F150" s="86">
        <f>F220+F227</f>
        <v>0</v>
      </c>
      <c r="G150" s="86">
        <f>G220+G227</f>
        <v>0</v>
      </c>
      <c r="H150" s="108"/>
    </row>
    <row r="151" spans="1:8" s="41" customFormat="1" ht="19.5" x14ac:dyDescent="0.25">
      <c r="A151" s="158"/>
      <c r="B151" s="161"/>
      <c r="C151" s="85" t="s">
        <v>216</v>
      </c>
      <c r="D151" s="109"/>
      <c r="E151" s="86">
        <v>0</v>
      </c>
      <c r="F151" s="86">
        <v>0</v>
      </c>
      <c r="G151" s="86">
        <v>0</v>
      </c>
      <c r="H151" s="108"/>
    </row>
    <row r="152" spans="1:8" s="41" customFormat="1" ht="15.75" customHeight="1" x14ac:dyDescent="0.25">
      <c r="A152" s="156" t="s">
        <v>57</v>
      </c>
      <c r="B152" s="159" t="s">
        <v>243</v>
      </c>
      <c r="C152" s="85" t="s">
        <v>205</v>
      </c>
      <c r="D152" s="109"/>
      <c r="E152" s="84">
        <f>SUM(E153:E158)</f>
        <v>3627.5263199999999</v>
      </c>
      <c r="F152" s="84">
        <f>SUM(F153:F158)</f>
        <v>3627.5263199999999</v>
      </c>
      <c r="G152" s="84">
        <f>SUM(G153:G158)</f>
        <v>3627.5263199999999</v>
      </c>
      <c r="H152" s="108"/>
    </row>
    <row r="153" spans="1:8" s="41" customFormat="1" ht="13.5" customHeight="1" x14ac:dyDescent="0.25">
      <c r="A153" s="157"/>
      <c r="B153" s="160"/>
      <c r="C153" s="85" t="s">
        <v>206</v>
      </c>
      <c r="D153" s="109" t="s">
        <v>207</v>
      </c>
      <c r="E153" s="86">
        <v>3446.15</v>
      </c>
      <c r="F153" s="86">
        <v>3446.15</v>
      </c>
      <c r="G153" s="86">
        <v>3446.15</v>
      </c>
      <c r="H153" s="108"/>
    </row>
    <row r="154" spans="1:8" s="41" customFormat="1" ht="17.25" customHeight="1" x14ac:dyDescent="0.25">
      <c r="A154" s="157"/>
      <c r="B154" s="160"/>
      <c r="C154" s="85" t="s">
        <v>217</v>
      </c>
      <c r="D154" s="109" t="s">
        <v>207</v>
      </c>
      <c r="E154" s="86">
        <v>181.37631999999999</v>
      </c>
      <c r="F154" s="86">
        <v>181.37631999999999</v>
      </c>
      <c r="G154" s="86">
        <v>181.37631999999999</v>
      </c>
      <c r="H154" s="108"/>
    </row>
    <row r="155" spans="1:8" s="41" customFormat="1" ht="15.75" customHeight="1" x14ac:dyDescent="0.25">
      <c r="A155" s="157"/>
      <c r="B155" s="160"/>
      <c r="C155" s="85" t="s">
        <v>213</v>
      </c>
      <c r="D155" s="109"/>
      <c r="E155" s="86">
        <f>E225+E232</f>
        <v>0</v>
      </c>
      <c r="F155" s="86">
        <f>F225+F232</f>
        <v>0</v>
      </c>
      <c r="G155" s="86">
        <f>G225+G232</f>
        <v>0</v>
      </c>
      <c r="H155" s="108"/>
    </row>
    <row r="156" spans="1:8" s="41" customFormat="1" ht="19.5" x14ac:dyDescent="0.25">
      <c r="A156" s="157"/>
      <c r="B156" s="160"/>
      <c r="C156" s="85" t="s">
        <v>214</v>
      </c>
      <c r="D156" s="109"/>
      <c r="E156" s="86">
        <v>0</v>
      </c>
      <c r="F156" s="86">
        <v>0</v>
      </c>
      <c r="G156" s="86">
        <v>0</v>
      </c>
      <c r="H156" s="108"/>
    </row>
    <row r="157" spans="1:8" s="41" customFormat="1" ht="21.75" customHeight="1" x14ac:dyDescent="0.25">
      <c r="A157" s="157"/>
      <c r="B157" s="160"/>
      <c r="C157" s="85" t="s">
        <v>215</v>
      </c>
      <c r="D157" s="109"/>
      <c r="E157" s="86">
        <f>E227+E234</f>
        <v>0</v>
      </c>
      <c r="F157" s="86">
        <f>F227+F234</f>
        <v>0</v>
      </c>
      <c r="G157" s="86">
        <f>G227+G234</f>
        <v>0</v>
      </c>
      <c r="H157" s="108"/>
    </row>
    <row r="158" spans="1:8" s="41" customFormat="1" ht="21.75" customHeight="1" x14ac:dyDescent="0.25">
      <c r="A158" s="158"/>
      <c r="B158" s="161"/>
      <c r="C158" s="85" t="s">
        <v>216</v>
      </c>
      <c r="D158" s="109"/>
      <c r="E158" s="86">
        <v>0</v>
      </c>
      <c r="F158" s="86">
        <v>0</v>
      </c>
      <c r="G158" s="86">
        <v>0</v>
      </c>
      <c r="H158" s="108"/>
    </row>
    <row r="159" spans="1:8" s="41" customFormat="1" ht="9.75" customHeight="1" x14ac:dyDescent="0.25">
      <c r="A159" s="156" t="s">
        <v>61</v>
      </c>
      <c r="B159" s="159" t="s">
        <v>244</v>
      </c>
      <c r="C159" s="85" t="s">
        <v>205</v>
      </c>
      <c r="D159" s="109"/>
      <c r="E159" s="84">
        <f>SUM(E160:E165)</f>
        <v>4170</v>
      </c>
      <c r="F159" s="84">
        <f>SUM(F160:F165)</f>
        <v>4170</v>
      </c>
      <c r="G159" s="84">
        <f>SUM(G160:G165)</f>
        <v>4170</v>
      </c>
      <c r="H159" s="108"/>
    </row>
    <row r="160" spans="1:8" s="41" customFormat="1" ht="9.75" customHeight="1" x14ac:dyDescent="0.25">
      <c r="A160" s="157"/>
      <c r="B160" s="160"/>
      <c r="C160" s="85" t="s">
        <v>206</v>
      </c>
      <c r="D160" s="109" t="s">
        <v>207</v>
      </c>
      <c r="E160" s="86">
        <v>3961.5</v>
      </c>
      <c r="F160" s="86">
        <v>3961.5</v>
      </c>
      <c r="G160" s="86">
        <v>3961.5</v>
      </c>
      <c r="H160" s="108"/>
    </row>
    <row r="161" spans="1:8" s="41" customFormat="1" ht="9.75" customHeight="1" x14ac:dyDescent="0.25">
      <c r="A161" s="157"/>
      <c r="B161" s="160"/>
      <c r="C161" s="85" t="s">
        <v>217</v>
      </c>
      <c r="D161" s="109" t="s">
        <v>207</v>
      </c>
      <c r="E161" s="86">
        <v>208.5</v>
      </c>
      <c r="F161" s="86">
        <v>208.5</v>
      </c>
      <c r="G161" s="86">
        <v>208.5</v>
      </c>
      <c r="H161" s="108"/>
    </row>
    <row r="162" spans="1:8" s="41" customFormat="1" ht="15.75" customHeight="1" x14ac:dyDescent="0.25">
      <c r="A162" s="157"/>
      <c r="B162" s="160"/>
      <c r="C162" s="85" t="s">
        <v>213</v>
      </c>
      <c r="D162" s="109"/>
      <c r="E162" s="86">
        <f>E232+E239</f>
        <v>0</v>
      </c>
      <c r="F162" s="86">
        <f>F232+F239</f>
        <v>0</v>
      </c>
      <c r="G162" s="86">
        <f>G232+G239</f>
        <v>0</v>
      </c>
      <c r="H162" s="108"/>
    </row>
    <row r="163" spans="1:8" s="41" customFormat="1" ht="35.25" customHeight="1" x14ac:dyDescent="0.25">
      <c r="A163" s="157"/>
      <c r="B163" s="160"/>
      <c r="C163" s="85" t="s">
        <v>214</v>
      </c>
      <c r="D163" s="109"/>
      <c r="E163" s="86">
        <v>0</v>
      </c>
      <c r="F163" s="86">
        <v>0</v>
      </c>
      <c r="G163" s="86">
        <v>0</v>
      </c>
      <c r="H163" s="108"/>
    </row>
    <row r="164" spans="1:8" s="41" customFormat="1" ht="21.75" customHeight="1" x14ac:dyDescent="0.25">
      <c r="A164" s="157"/>
      <c r="B164" s="160"/>
      <c r="C164" s="85" t="s">
        <v>215</v>
      </c>
      <c r="D164" s="109"/>
      <c r="E164" s="86">
        <f>E234+E241</f>
        <v>0</v>
      </c>
      <c r="F164" s="86">
        <f>F234+F241</f>
        <v>0</v>
      </c>
      <c r="G164" s="86">
        <f>G234+G241</f>
        <v>0</v>
      </c>
      <c r="H164" s="108"/>
    </row>
    <row r="165" spans="1:8" s="41" customFormat="1" ht="21.75" customHeight="1" x14ac:dyDescent="0.25">
      <c r="A165" s="158"/>
      <c r="B165" s="161"/>
      <c r="C165" s="85" t="s">
        <v>216</v>
      </c>
      <c r="D165" s="109"/>
      <c r="E165" s="86">
        <v>0</v>
      </c>
      <c r="F165" s="86">
        <v>0</v>
      </c>
      <c r="G165" s="86">
        <v>0</v>
      </c>
      <c r="H165" s="108"/>
    </row>
    <row r="166" spans="1:8" s="41" customFormat="1" ht="9.75" customHeight="1" x14ac:dyDescent="0.25">
      <c r="A166" s="156" t="s">
        <v>68</v>
      </c>
      <c r="B166" s="159" t="s">
        <v>504</v>
      </c>
      <c r="C166" s="85" t="s">
        <v>205</v>
      </c>
      <c r="D166" s="109"/>
      <c r="E166" s="84">
        <f>SUM(E167:E172)</f>
        <v>2105.26316</v>
      </c>
      <c r="F166" s="84">
        <f>SUM(F167:F172)</f>
        <v>2105.26316</v>
      </c>
      <c r="G166" s="84">
        <f>SUM(G167:G172)</f>
        <v>2105.26316</v>
      </c>
      <c r="H166" s="108"/>
    </row>
    <row r="167" spans="1:8" s="41" customFormat="1" ht="9.75" customHeight="1" x14ac:dyDescent="0.25">
      <c r="A167" s="157"/>
      <c r="B167" s="160"/>
      <c r="C167" s="85" t="s">
        <v>206</v>
      </c>
      <c r="D167" s="109" t="s">
        <v>207</v>
      </c>
      <c r="E167" s="86">
        <v>2000</v>
      </c>
      <c r="F167" s="86">
        <v>2000</v>
      </c>
      <c r="G167" s="86">
        <v>2000</v>
      </c>
      <c r="H167" s="108"/>
    </row>
    <row r="168" spans="1:8" s="41" customFormat="1" ht="9.75" customHeight="1" x14ac:dyDescent="0.25">
      <c r="A168" s="157"/>
      <c r="B168" s="160"/>
      <c r="C168" s="85" t="s">
        <v>217</v>
      </c>
      <c r="D168" s="109" t="s">
        <v>207</v>
      </c>
      <c r="E168" s="86">
        <v>105.26316</v>
      </c>
      <c r="F168" s="86">
        <v>105.26316</v>
      </c>
      <c r="G168" s="86">
        <v>105.26316</v>
      </c>
      <c r="H168" s="108"/>
    </row>
    <row r="169" spans="1:8" s="41" customFormat="1" ht="15.75" customHeight="1" x14ac:dyDescent="0.25">
      <c r="A169" s="157"/>
      <c r="B169" s="160"/>
      <c r="C169" s="85" t="s">
        <v>213</v>
      </c>
      <c r="D169" s="109"/>
      <c r="E169" s="86">
        <f>E239+E253</f>
        <v>0</v>
      </c>
      <c r="F169" s="86">
        <f>F239+F253</f>
        <v>0</v>
      </c>
      <c r="G169" s="86">
        <f>G239+G253</f>
        <v>0</v>
      </c>
      <c r="H169" s="108"/>
    </row>
    <row r="170" spans="1:8" s="41" customFormat="1" ht="19.5" x14ac:dyDescent="0.25">
      <c r="A170" s="157"/>
      <c r="B170" s="160"/>
      <c r="C170" s="85" t="s">
        <v>214</v>
      </c>
      <c r="D170" s="109"/>
      <c r="E170" s="86">
        <v>0</v>
      </c>
      <c r="F170" s="86">
        <v>0</v>
      </c>
      <c r="G170" s="86">
        <v>0</v>
      </c>
      <c r="H170" s="108"/>
    </row>
    <row r="171" spans="1:8" s="41" customFormat="1" ht="21.75" customHeight="1" x14ac:dyDescent="0.25">
      <c r="A171" s="157"/>
      <c r="B171" s="160"/>
      <c r="C171" s="85" t="s">
        <v>215</v>
      </c>
      <c r="D171" s="109"/>
      <c r="E171" s="86">
        <v>0</v>
      </c>
      <c r="F171" s="86">
        <v>0</v>
      </c>
      <c r="G171" s="86">
        <v>0</v>
      </c>
      <c r="H171" s="108"/>
    </row>
    <row r="172" spans="1:8" s="41" customFormat="1" ht="21.75" customHeight="1" x14ac:dyDescent="0.25">
      <c r="A172" s="158"/>
      <c r="B172" s="161"/>
      <c r="C172" s="85" t="s">
        <v>216</v>
      </c>
      <c r="D172" s="109"/>
      <c r="E172" s="86">
        <v>0</v>
      </c>
      <c r="F172" s="86">
        <v>0</v>
      </c>
      <c r="G172" s="86">
        <v>0</v>
      </c>
      <c r="H172" s="108"/>
    </row>
    <row r="173" spans="1:8" s="41" customFormat="1" ht="9.75" customHeight="1" x14ac:dyDescent="0.25">
      <c r="A173" s="156" t="s">
        <v>70</v>
      </c>
      <c r="B173" s="159" t="s">
        <v>245</v>
      </c>
      <c r="C173" s="85" t="s">
        <v>205</v>
      </c>
      <c r="D173" s="109"/>
      <c r="E173" s="84">
        <f>SUM(E174:E179)</f>
        <v>0</v>
      </c>
      <c r="F173" s="84">
        <f>SUM(F174:F179)</f>
        <v>0</v>
      </c>
      <c r="G173" s="84">
        <f>SUM(G174:G179)</f>
        <v>0</v>
      </c>
      <c r="H173" s="108"/>
    </row>
    <row r="174" spans="1:8" s="41" customFormat="1" ht="9.75" customHeight="1" x14ac:dyDescent="0.25">
      <c r="A174" s="157"/>
      <c r="B174" s="160"/>
      <c r="C174" s="85" t="s">
        <v>206</v>
      </c>
      <c r="D174" s="109" t="s">
        <v>207</v>
      </c>
      <c r="E174" s="86">
        <v>0</v>
      </c>
      <c r="F174" s="86">
        <v>0</v>
      </c>
      <c r="G174" s="86">
        <v>0</v>
      </c>
      <c r="H174" s="108"/>
    </row>
    <row r="175" spans="1:8" s="41" customFormat="1" ht="9.75" customHeight="1" x14ac:dyDescent="0.25">
      <c r="A175" s="157"/>
      <c r="B175" s="160"/>
      <c r="C175" s="85" t="s">
        <v>217</v>
      </c>
      <c r="D175" s="109" t="s">
        <v>207</v>
      </c>
      <c r="E175" s="86">
        <v>0</v>
      </c>
      <c r="F175" s="86">
        <v>0</v>
      </c>
      <c r="G175" s="86">
        <v>0</v>
      </c>
      <c r="H175" s="108"/>
    </row>
    <row r="176" spans="1:8" s="41" customFormat="1" ht="15.75" customHeight="1" x14ac:dyDescent="0.25">
      <c r="A176" s="157"/>
      <c r="B176" s="160"/>
      <c r="C176" s="85" t="s">
        <v>213</v>
      </c>
      <c r="D176" s="109"/>
      <c r="E176" s="86">
        <v>0</v>
      </c>
      <c r="F176" s="86">
        <v>0</v>
      </c>
      <c r="G176" s="86">
        <v>0</v>
      </c>
      <c r="H176" s="108"/>
    </row>
    <row r="177" spans="1:8" s="41" customFormat="1" ht="19.5" x14ac:dyDescent="0.25">
      <c r="A177" s="157"/>
      <c r="B177" s="160"/>
      <c r="C177" s="85" t="s">
        <v>214</v>
      </c>
      <c r="D177" s="109"/>
      <c r="E177" s="86">
        <v>0</v>
      </c>
      <c r="F177" s="86">
        <v>0</v>
      </c>
      <c r="G177" s="86">
        <v>0</v>
      </c>
      <c r="H177" s="108"/>
    </row>
    <row r="178" spans="1:8" s="41" customFormat="1" ht="21.75" customHeight="1" x14ac:dyDescent="0.25">
      <c r="A178" s="157"/>
      <c r="B178" s="160"/>
      <c r="C178" s="85" t="s">
        <v>215</v>
      </c>
      <c r="D178" s="109"/>
      <c r="E178" s="86">
        <v>0</v>
      </c>
      <c r="F178" s="86">
        <v>0</v>
      </c>
      <c r="G178" s="86">
        <v>0</v>
      </c>
      <c r="H178" s="108"/>
    </row>
    <row r="179" spans="1:8" s="41" customFormat="1" ht="21.75" customHeight="1" x14ac:dyDescent="0.25">
      <c r="A179" s="158"/>
      <c r="B179" s="161"/>
      <c r="C179" s="85" t="s">
        <v>216</v>
      </c>
      <c r="D179" s="109"/>
      <c r="E179" s="86">
        <v>0</v>
      </c>
      <c r="F179" s="86">
        <v>0</v>
      </c>
      <c r="G179" s="86">
        <v>0</v>
      </c>
      <c r="H179" s="108"/>
    </row>
    <row r="180" spans="1:8" s="41" customFormat="1" ht="9.75" customHeight="1" x14ac:dyDescent="0.25">
      <c r="A180" s="156" t="s">
        <v>246</v>
      </c>
      <c r="B180" s="159" t="s">
        <v>247</v>
      </c>
      <c r="C180" s="85" t="s">
        <v>205</v>
      </c>
      <c r="D180" s="109"/>
      <c r="E180" s="84">
        <f>SUM(E181:E186)</f>
        <v>1270.9473700000001</v>
      </c>
      <c r="F180" s="84">
        <f>SUM(F181:F186)</f>
        <v>1270.9473700000001</v>
      </c>
      <c r="G180" s="84">
        <f>SUM(G181:G186)</f>
        <v>1270.9473700000001</v>
      </c>
      <c r="H180" s="108"/>
    </row>
    <row r="181" spans="1:8" s="41" customFormat="1" ht="9.75" customHeight="1" x14ac:dyDescent="0.25">
      <c r="A181" s="157"/>
      <c r="B181" s="160"/>
      <c r="C181" s="85" t="s">
        <v>206</v>
      </c>
      <c r="D181" s="109" t="s">
        <v>207</v>
      </c>
      <c r="E181" s="86">
        <v>1207.4000000000001</v>
      </c>
      <c r="F181" s="86">
        <v>1207.4000000000001</v>
      </c>
      <c r="G181" s="86">
        <v>1207.4000000000001</v>
      </c>
      <c r="H181" s="108"/>
    </row>
    <row r="182" spans="1:8" s="41" customFormat="1" ht="9.75" customHeight="1" x14ac:dyDescent="0.25">
      <c r="A182" s="157"/>
      <c r="B182" s="160"/>
      <c r="C182" s="85" t="s">
        <v>217</v>
      </c>
      <c r="D182" s="109" t="s">
        <v>207</v>
      </c>
      <c r="E182" s="86">
        <v>63.547370000000001</v>
      </c>
      <c r="F182" s="86">
        <v>63.547370000000001</v>
      </c>
      <c r="G182" s="86">
        <v>63.547370000000001</v>
      </c>
      <c r="H182" s="108"/>
    </row>
    <row r="183" spans="1:8" s="41" customFormat="1" ht="15.75" customHeight="1" x14ac:dyDescent="0.25">
      <c r="A183" s="157"/>
      <c r="B183" s="160"/>
      <c r="C183" s="85" t="s">
        <v>213</v>
      </c>
      <c r="D183" s="109"/>
      <c r="E183" s="86">
        <f>E253+E260</f>
        <v>0</v>
      </c>
      <c r="F183" s="86">
        <f>F253+F260</f>
        <v>0</v>
      </c>
      <c r="G183" s="86">
        <f>G253+G260</f>
        <v>0</v>
      </c>
      <c r="H183" s="108"/>
    </row>
    <row r="184" spans="1:8" s="41" customFormat="1" ht="19.5" x14ac:dyDescent="0.25">
      <c r="A184" s="157"/>
      <c r="B184" s="160"/>
      <c r="C184" s="85" t="s">
        <v>214</v>
      </c>
      <c r="D184" s="109"/>
      <c r="E184" s="86">
        <v>0</v>
      </c>
      <c r="F184" s="86">
        <v>0</v>
      </c>
      <c r="G184" s="86">
        <v>0</v>
      </c>
      <c r="H184" s="108"/>
    </row>
    <row r="185" spans="1:8" s="41" customFormat="1" ht="21.75" customHeight="1" x14ac:dyDescent="0.25">
      <c r="A185" s="157"/>
      <c r="B185" s="160"/>
      <c r="C185" s="85" t="s">
        <v>215</v>
      </c>
      <c r="D185" s="109"/>
      <c r="E185" s="86">
        <v>0</v>
      </c>
      <c r="F185" s="86">
        <v>0</v>
      </c>
      <c r="G185" s="86">
        <v>0</v>
      </c>
      <c r="H185" s="108"/>
    </row>
    <row r="186" spans="1:8" s="41" customFormat="1" ht="21.75" customHeight="1" x14ac:dyDescent="0.25">
      <c r="A186" s="158"/>
      <c r="B186" s="161"/>
      <c r="C186" s="85" t="s">
        <v>216</v>
      </c>
      <c r="D186" s="109"/>
      <c r="E186" s="86">
        <v>0</v>
      </c>
      <c r="F186" s="86">
        <v>0</v>
      </c>
      <c r="G186" s="86">
        <v>0</v>
      </c>
      <c r="H186" s="108"/>
    </row>
    <row r="187" spans="1:8" s="41" customFormat="1" ht="9.75" customHeight="1" x14ac:dyDescent="0.25">
      <c r="A187" s="156" t="s">
        <v>74</v>
      </c>
      <c r="B187" s="159" t="s">
        <v>505</v>
      </c>
      <c r="C187" s="85" t="s">
        <v>205</v>
      </c>
      <c r="D187" s="109"/>
      <c r="E187" s="84">
        <f>SUM(E188:E193)</f>
        <v>2105.26316</v>
      </c>
      <c r="F187" s="84">
        <f>SUM(F188:F193)</f>
        <v>2105.26316</v>
      </c>
      <c r="G187" s="84">
        <f>SUM(G188:G193)</f>
        <v>2105.26316</v>
      </c>
      <c r="H187" s="108"/>
    </row>
    <row r="188" spans="1:8" s="41" customFormat="1" ht="9.75" customHeight="1" x14ac:dyDescent="0.25">
      <c r="A188" s="157"/>
      <c r="B188" s="160"/>
      <c r="C188" s="85" t="s">
        <v>206</v>
      </c>
      <c r="D188" s="109" t="s">
        <v>207</v>
      </c>
      <c r="E188" s="86">
        <v>2000</v>
      </c>
      <c r="F188" s="86">
        <v>2000</v>
      </c>
      <c r="G188" s="86">
        <v>2000</v>
      </c>
      <c r="H188" s="108"/>
    </row>
    <row r="189" spans="1:8" s="41" customFormat="1" ht="9.75" customHeight="1" x14ac:dyDescent="0.25">
      <c r="A189" s="157"/>
      <c r="B189" s="160"/>
      <c r="C189" s="85" t="s">
        <v>217</v>
      </c>
      <c r="D189" s="109" t="s">
        <v>207</v>
      </c>
      <c r="E189" s="86">
        <v>105.26316</v>
      </c>
      <c r="F189" s="86">
        <v>105.26316</v>
      </c>
      <c r="G189" s="86">
        <v>105.26316</v>
      </c>
      <c r="H189" s="108"/>
    </row>
    <row r="190" spans="1:8" s="41" customFormat="1" ht="15.75" customHeight="1" x14ac:dyDescent="0.25">
      <c r="A190" s="157"/>
      <c r="B190" s="160"/>
      <c r="C190" s="85" t="s">
        <v>213</v>
      </c>
      <c r="D190" s="109"/>
      <c r="E190" s="86">
        <f>E260+E267</f>
        <v>0</v>
      </c>
      <c r="F190" s="86">
        <f>F260+F267</f>
        <v>0</v>
      </c>
      <c r="G190" s="86">
        <f>G260+G267</f>
        <v>0</v>
      </c>
      <c r="H190" s="108"/>
    </row>
    <row r="191" spans="1:8" s="41" customFormat="1" ht="19.5" x14ac:dyDescent="0.25">
      <c r="A191" s="157"/>
      <c r="B191" s="160"/>
      <c r="C191" s="85" t="s">
        <v>214</v>
      </c>
      <c r="D191" s="109"/>
      <c r="E191" s="86">
        <v>0</v>
      </c>
      <c r="F191" s="86">
        <v>0</v>
      </c>
      <c r="G191" s="86">
        <v>0</v>
      </c>
      <c r="H191" s="108"/>
    </row>
    <row r="192" spans="1:8" s="41" customFormat="1" ht="21.75" customHeight="1" x14ac:dyDescent="0.25">
      <c r="A192" s="157"/>
      <c r="B192" s="160"/>
      <c r="C192" s="85" t="s">
        <v>215</v>
      </c>
      <c r="D192" s="109"/>
      <c r="E192" s="86">
        <v>0</v>
      </c>
      <c r="F192" s="86">
        <v>0</v>
      </c>
      <c r="G192" s="86">
        <v>0</v>
      </c>
      <c r="H192" s="108"/>
    </row>
    <row r="193" spans="1:8" s="41" customFormat="1" ht="21.75" customHeight="1" x14ac:dyDescent="0.25">
      <c r="A193" s="158"/>
      <c r="B193" s="161"/>
      <c r="C193" s="85" t="s">
        <v>216</v>
      </c>
      <c r="D193" s="109"/>
      <c r="E193" s="86">
        <v>0</v>
      </c>
      <c r="F193" s="86">
        <v>0</v>
      </c>
      <c r="G193" s="86">
        <v>0</v>
      </c>
      <c r="H193" s="108"/>
    </row>
    <row r="194" spans="1:8" s="41" customFormat="1" ht="9.75" customHeight="1" x14ac:dyDescent="0.25">
      <c r="A194" s="156" t="s">
        <v>76</v>
      </c>
      <c r="B194" s="159" t="s">
        <v>506</v>
      </c>
      <c r="C194" s="85" t="s">
        <v>205</v>
      </c>
      <c r="D194" s="109"/>
      <c r="E194" s="84">
        <f>SUM(E195:E200)</f>
        <v>2105.26316</v>
      </c>
      <c r="F194" s="84">
        <f>SUM(F195:F200)</f>
        <v>2105.26316</v>
      </c>
      <c r="G194" s="84">
        <f>SUM(G195:G200)</f>
        <v>2105.26316</v>
      </c>
      <c r="H194" s="108"/>
    </row>
    <row r="195" spans="1:8" s="41" customFormat="1" ht="9.75" customHeight="1" x14ac:dyDescent="0.25">
      <c r="A195" s="157"/>
      <c r="B195" s="160"/>
      <c r="C195" s="85" t="s">
        <v>206</v>
      </c>
      <c r="D195" s="109" t="s">
        <v>207</v>
      </c>
      <c r="E195" s="86">
        <v>2000</v>
      </c>
      <c r="F195" s="86">
        <v>2000</v>
      </c>
      <c r="G195" s="86">
        <v>2000</v>
      </c>
      <c r="H195" s="108"/>
    </row>
    <row r="196" spans="1:8" s="41" customFormat="1" ht="9.75" customHeight="1" x14ac:dyDescent="0.25">
      <c r="A196" s="157"/>
      <c r="B196" s="160"/>
      <c r="C196" s="85" t="s">
        <v>217</v>
      </c>
      <c r="D196" s="109" t="s">
        <v>207</v>
      </c>
      <c r="E196" s="86">
        <v>105.26316</v>
      </c>
      <c r="F196" s="86">
        <v>105.26316</v>
      </c>
      <c r="G196" s="86">
        <v>105.26316</v>
      </c>
      <c r="H196" s="108"/>
    </row>
    <row r="197" spans="1:8" s="41" customFormat="1" ht="15.75" customHeight="1" x14ac:dyDescent="0.25">
      <c r="A197" s="157"/>
      <c r="B197" s="160"/>
      <c r="C197" s="85" t="s">
        <v>213</v>
      </c>
      <c r="D197" s="109"/>
      <c r="E197" s="86">
        <f>E267+E274</f>
        <v>0</v>
      </c>
      <c r="F197" s="86">
        <f>F267+F274</f>
        <v>0</v>
      </c>
      <c r="G197" s="86">
        <f>G267+G274</f>
        <v>0</v>
      </c>
      <c r="H197" s="108"/>
    </row>
    <row r="198" spans="1:8" s="41" customFormat="1" ht="19.5" x14ac:dyDescent="0.25">
      <c r="A198" s="157"/>
      <c r="B198" s="160"/>
      <c r="C198" s="85" t="s">
        <v>214</v>
      </c>
      <c r="D198" s="109"/>
      <c r="E198" s="86">
        <v>0</v>
      </c>
      <c r="F198" s="86">
        <v>0</v>
      </c>
      <c r="G198" s="86">
        <v>0</v>
      </c>
      <c r="H198" s="108"/>
    </row>
    <row r="199" spans="1:8" s="41" customFormat="1" ht="21.75" customHeight="1" x14ac:dyDescent="0.25">
      <c r="A199" s="157"/>
      <c r="B199" s="160"/>
      <c r="C199" s="85" t="s">
        <v>215</v>
      </c>
      <c r="D199" s="109"/>
      <c r="E199" s="86">
        <v>0</v>
      </c>
      <c r="F199" s="86">
        <v>0</v>
      </c>
      <c r="G199" s="86">
        <v>0</v>
      </c>
      <c r="H199" s="108"/>
    </row>
    <row r="200" spans="1:8" s="41" customFormat="1" ht="21.75" customHeight="1" x14ac:dyDescent="0.25">
      <c r="A200" s="158"/>
      <c r="B200" s="161"/>
      <c r="C200" s="85" t="s">
        <v>216</v>
      </c>
      <c r="D200" s="109"/>
      <c r="E200" s="86">
        <v>0</v>
      </c>
      <c r="F200" s="86">
        <v>0</v>
      </c>
      <c r="G200" s="86">
        <v>0</v>
      </c>
      <c r="H200" s="108"/>
    </row>
    <row r="201" spans="1:8" s="41" customFormat="1" ht="9.75" customHeight="1" x14ac:dyDescent="0.25">
      <c r="A201" s="156" t="s">
        <v>79</v>
      </c>
      <c r="B201" s="159" t="s">
        <v>507</v>
      </c>
      <c r="C201" s="85" t="s">
        <v>205</v>
      </c>
      <c r="D201" s="109"/>
      <c r="E201" s="84">
        <f>SUM(E202:E207)</f>
        <v>2105.26316</v>
      </c>
      <c r="F201" s="84">
        <f>SUM(F202:F207)</f>
        <v>2105.26316</v>
      </c>
      <c r="G201" s="84">
        <f>SUM(G202:G207)</f>
        <v>2105.26316</v>
      </c>
      <c r="H201" s="108"/>
    </row>
    <row r="202" spans="1:8" s="41" customFormat="1" ht="9.75" customHeight="1" x14ac:dyDescent="0.25">
      <c r="A202" s="157"/>
      <c r="B202" s="160"/>
      <c r="C202" s="85" t="s">
        <v>206</v>
      </c>
      <c r="D202" s="109" t="s">
        <v>207</v>
      </c>
      <c r="E202" s="86">
        <v>2000</v>
      </c>
      <c r="F202" s="86">
        <v>2000</v>
      </c>
      <c r="G202" s="86">
        <v>2000</v>
      </c>
      <c r="H202" s="108"/>
    </row>
    <row r="203" spans="1:8" s="41" customFormat="1" ht="9.75" customHeight="1" x14ac:dyDescent="0.25">
      <c r="A203" s="157"/>
      <c r="B203" s="160"/>
      <c r="C203" s="85" t="s">
        <v>217</v>
      </c>
      <c r="D203" s="109" t="s">
        <v>207</v>
      </c>
      <c r="E203" s="86">
        <v>105.26316</v>
      </c>
      <c r="F203" s="86">
        <v>105.26316</v>
      </c>
      <c r="G203" s="86">
        <v>105.26316</v>
      </c>
      <c r="H203" s="108"/>
    </row>
    <row r="204" spans="1:8" s="41" customFormat="1" ht="15.75" customHeight="1" x14ac:dyDescent="0.25">
      <c r="A204" s="157"/>
      <c r="B204" s="160"/>
      <c r="C204" s="85" t="s">
        <v>213</v>
      </c>
      <c r="D204" s="109"/>
      <c r="E204" s="86">
        <f>E274+E281</f>
        <v>0</v>
      </c>
      <c r="F204" s="86">
        <f>F274+F281</f>
        <v>0</v>
      </c>
      <c r="G204" s="86">
        <f>G274+G281</f>
        <v>0</v>
      </c>
      <c r="H204" s="108"/>
    </row>
    <row r="205" spans="1:8" s="41" customFormat="1" ht="19.5" x14ac:dyDescent="0.25">
      <c r="A205" s="157"/>
      <c r="B205" s="160"/>
      <c r="C205" s="85" t="s">
        <v>214</v>
      </c>
      <c r="D205" s="109"/>
      <c r="E205" s="86">
        <v>0</v>
      </c>
      <c r="F205" s="86">
        <v>0</v>
      </c>
      <c r="G205" s="86">
        <v>0</v>
      </c>
      <c r="H205" s="108"/>
    </row>
    <row r="206" spans="1:8" s="41" customFormat="1" ht="21.75" customHeight="1" x14ac:dyDescent="0.25">
      <c r="A206" s="157"/>
      <c r="B206" s="160"/>
      <c r="C206" s="85" t="s">
        <v>215</v>
      </c>
      <c r="D206" s="109"/>
      <c r="E206" s="86">
        <v>0</v>
      </c>
      <c r="F206" s="86">
        <v>0</v>
      </c>
      <c r="G206" s="86">
        <v>0</v>
      </c>
      <c r="H206" s="108"/>
    </row>
    <row r="207" spans="1:8" s="41" customFormat="1" ht="21.75" customHeight="1" x14ac:dyDescent="0.25">
      <c r="A207" s="158"/>
      <c r="B207" s="161"/>
      <c r="C207" s="85" t="s">
        <v>216</v>
      </c>
      <c r="D207" s="109"/>
      <c r="E207" s="86">
        <v>0</v>
      </c>
      <c r="F207" s="86">
        <v>0</v>
      </c>
      <c r="G207" s="86">
        <v>0</v>
      </c>
      <c r="H207" s="108"/>
    </row>
    <row r="208" spans="1:8" s="41" customFormat="1" ht="9.75" customHeight="1" x14ac:dyDescent="0.25">
      <c r="A208" s="150" t="s">
        <v>18</v>
      </c>
      <c r="B208" s="187" t="s">
        <v>92</v>
      </c>
      <c r="C208" s="101" t="s">
        <v>205</v>
      </c>
      <c r="D208" s="102"/>
      <c r="E208" s="83">
        <f>E209+E210+E1+E213+E214+E215+E216</f>
        <v>947281.99607000011</v>
      </c>
      <c r="F208" s="83">
        <f>F209+F210+F1+F213+F214+F215+F216</f>
        <v>938885.82380999997</v>
      </c>
      <c r="G208" s="83">
        <f>G209+G210+G213+G214+G215+G216</f>
        <v>938885.82380999997</v>
      </c>
      <c r="H208" s="108"/>
    </row>
    <row r="209" spans="1:8" s="41" customFormat="1" ht="9.75" x14ac:dyDescent="0.25">
      <c r="A209" s="151"/>
      <c r="B209" s="188"/>
      <c r="C209" s="101" t="s">
        <v>206</v>
      </c>
      <c r="D209" s="105" t="s">
        <v>207</v>
      </c>
      <c r="E209" s="111">
        <f>E218+E253+E360+E374+E381+E395+E402+E409+E416</f>
        <v>87896.308380000002</v>
      </c>
      <c r="F209" s="111">
        <f>F218+F253+F360+F374+F381+F395+F402+F409+F416</f>
        <v>87896.308380000002</v>
      </c>
      <c r="G209" s="111">
        <f>G218+G253+G360+G374+G381+G395+G402+G409+G416</f>
        <v>87896.308380000002</v>
      </c>
      <c r="H209" s="108"/>
    </row>
    <row r="210" spans="1:8" s="41" customFormat="1" ht="9.75" customHeight="1" x14ac:dyDescent="0.25">
      <c r="A210" s="151"/>
      <c r="B210" s="188"/>
      <c r="C210" s="175" t="s">
        <v>208</v>
      </c>
      <c r="D210" s="105" t="s">
        <v>209</v>
      </c>
      <c r="E210" s="111">
        <f>E211+E212</f>
        <v>859385.68769000005</v>
      </c>
      <c r="F210" s="111">
        <f>F211+F212</f>
        <v>850989.51542999991</v>
      </c>
      <c r="G210" s="111">
        <f>G211+G212</f>
        <v>850989.51542999991</v>
      </c>
      <c r="H210" s="108"/>
    </row>
    <row r="211" spans="1:8" s="41" customFormat="1" ht="9.75" x14ac:dyDescent="0.25">
      <c r="A211" s="151"/>
      <c r="B211" s="188"/>
      <c r="C211" s="176"/>
      <c r="D211" s="105">
        <v>807</v>
      </c>
      <c r="E211" s="111">
        <f>E219+E255+E361+E375+E382+E396+E403+E410+E417</f>
        <v>857105.68769000005</v>
      </c>
      <c r="F211" s="111">
        <f>F219+F255+F361+F375+F382+F396+F403+F410+F417</f>
        <v>848709.51542999991</v>
      </c>
      <c r="G211" s="111">
        <f>G219+G255+G361+G375+G382+G396+G403+G410+G417</f>
        <v>848709.51542999991</v>
      </c>
      <c r="H211" s="108"/>
    </row>
    <row r="212" spans="1:8" s="41" customFormat="1" ht="9.75" x14ac:dyDescent="0.25">
      <c r="A212" s="151"/>
      <c r="B212" s="188"/>
      <c r="C212" s="177"/>
      <c r="D212" s="105" t="s">
        <v>212</v>
      </c>
      <c r="E212" s="111">
        <f t="shared" ref="E212:G214" si="10">E221+E256+E363+E377+E384+E398</f>
        <v>2280</v>
      </c>
      <c r="F212" s="111">
        <f t="shared" si="10"/>
        <v>2280</v>
      </c>
      <c r="G212" s="111">
        <f t="shared" si="10"/>
        <v>2280</v>
      </c>
      <c r="H212" s="108"/>
    </row>
    <row r="213" spans="1:8" s="41" customFormat="1" ht="9.75" x14ac:dyDescent="0.25">
      <c r="A213" s="151"/>
      <c r="B213" s="188"/>
      <c r="C213" s="101" t="s">
        <v>213</v>
      </c>
      <c r="D213" s="102"/>
      <c r="E213" s="111">
        <f t="shared" si="10"/>
        <v>0</v>
      </c>
      <c r="F213" s="111">
        <f t="shared" si="10"/>
        <v>0</v>
      </c>
      <c r="G213" s="111">
        <f t="shared" si="10"/>
        <v>0</v>
      </c>
      <c r="H213" s="108"/>
    </row>
    <row r="214" spans="1:8" s="41" customFormat="1" ht="19.5" x14ac:dyDescent="0.25">
      <c r="A214" s="151"/>
      <c r="B214" s="188"/>
      <c r="C214" s="101" t="s">
        <v>214</v>
      </c>
      <c r="D214" s="102"/>
      <c r="E214" s="111">
        <f t="shared" si="10"/>
        <v>0</v>
      </c>
      <c r="F214" s="111">
        <f t="shared" si="10"/>
        <v>0</v>
      </c>
      <c r="G214" s="111">
        <f t="shared" si="10"/>
        <v>0</v>
      </c>
      <c r="H214" s="108"/>
    </row>
    <row r="215" spans="1:8" s="2" customFormat="1" ht="10.5" customHeight="1" x14ac:dyDescent="0.2">
      <c r="A215" s="151"/>
      <c r="B215" s="188"/>
      <c r="C215" s="101" t="s">
        <v>215</v>
      </c>
      <c r="D215" s="102"/>
      <c r="E215" s="111">
        <v>0</v>
      </c>
      <c r="F215" s="111">
        <v>0</v>
      </c>
      <c r="G215" s="111">
        <v>0</v>
      </c>
      <c r="H215" s="112"/>
    </row>
    <row r="216" spans="1:8" s="2" customFormat="1" ht="23.25" customHeight="1" x14ac:dyDescent="0.2">
      <c r="A216" s="152"/>
      <c r="B216" s="189"/>
      <c r="C216" s="101" t="s">
        <v>216</v>
      </c>
      <c r="D216" s="102"/>
      <c r="E216" s="111">
        <v>0</v>
      </c>
      <c r="F216" s="111">
        <v>0</v>
      </c>
      <c r="G216" s="111">
        <v>0</v>
      </c>
      <c r="H216" s="112"/>
    </row>
    <row r="217" spans="1:8" s="2" customFormat="1" ht="10.5" customHeight="1" x14ac:dyDescent="0.2">
      <c r="A217" s="156" t="s">
        <v>93</v>
      </c>
      <c r="B217" s="162" t="s">
        <v>248</v>
      </c>
      <c r="C217" s="85" t="s">
        <v>205</v>
      </c>
      <c r="D217" s="109"/>
      <c r="E217" s="84">
        <f>SUM(E218:E223)</f>
        <v>22765.114999999998</v>
      </c>
      <c r="F217" s="84">
        <f>SUM(F218:F223)</f>
        <v>22765.114999999998</v>
      </c>
      <c r="G217" s="84">
        <f>SUM(G218:G223)</f>
        <v>22765.114999999998</v>
      </c>
      <c r="H217" s="112"/>
    </row>
    <row r="218" spans="1:8" s="2" customFormat="1" ht="10.5" customHeight="1" x14ac:dyDescent="0.2">
      <c r="A218" s="157"/>
      <c r="B218" s="163"/>
      <c r="C218" s="85" t="s">
        <v>206</v>
      </c>
      <c r="D218" s="109" t="s">
        <v>207</v>
      </c>
      <c r="E218" s="86">
        <f>E225+E232+E239</f>
        <v>0</v>
      </c>
      <c r="F218" s="86">
        <f>F225+F232+F239</f>
        <v>0</v>
      </c>
      <c r="G218" s="86">
        <f>G225+G232+G239</f>
        <v>0</v>
      </c>
      <c r="H218" s="112"/>
    </row>
    <row r="219" spans="1:8" s="2" customFormat="1" ht="10.5" customHeight="1" x14ac:dyDescent="0.2">
      <c r="A219" s="157"/>
      <c r="B219" s="163"/>
      <c r="C219" s="85" t="s">
        <v>217</v>
      </c>
      <c r="D219" s="109" t="s">
        <v>207</v>
      </c>
      <c r="E219" s="86">
        <f>E226+E233+E240+E247</f>
        <v>22765.114999999998</v>
      </c>
      <c r="F219" s="86">
        <f>F226+F233+F240+F247</f>
        <v>22765.114999999998</v>
      </c>
      <c r="G219" s="86">
        <f>G226+G233+G240+G247</f>
        <v>22765.114999999998</v>
      </c>
      <c r="H219" s="112"/>
    </row>
    <row r="220" spans="1:8" s="2" customFormat="1" ht="10.5" customHeight="1" x14ac:dyDescent="0.2">
      <c r="A220" s="157"/>
      <c r="B220" s="163"/>
      <c r="C220" s="85" t="s">
        <v>213</v>
      </c>
      <c r="D220" s="109"/>
      <c r="E220" s="86">
        <f t="shared" ref="E220:G223" si="11">E227+E234+E241</f>
        <v>0</v>
      </c>
      <c r="F220" s="86">
        <f t="shared" si="11"/>
        <v>0</v>
      </c>
      <c r="G220" s="86">
        <f t="shared" si="11"/>
        <v>0</v>
      </c>
      <c r="H220" s="112"/>
    </row>
    <row r="221" spans="1:8" s="2" customFormat="1" ht="19.5" x14ac:dyDescent="0.2">
      <c r="A221" s="157"/>
      <c r="B221" s="163"/>
      <c r="C221" s="85" t="s">
        <v>214</v>
      </c>
      <c r="D221" s="109"/>
      <c r="E221" s="86">
        <f t="shared" si="11"/>
        <v>0</v>
      </c>
      <c r="F221" s="86">
        <f t="shared" si="11"/>
        <v>0</v>
      </c>
      <c r="G221" s="86">
        <f t="shared" si="11"/>
        <v>0</v>
      </c>
      <c r="H221" s="112"/>
    </row>
    <row r="222" spans="1:8" s="2" customFormat="1" ht="10.5" customHeight="1" x14ac:dyDescent="0.2">
      <c r="A222" s="157"/>
      <c r="B222" s="163"/>
      <c r="C222" s="85" t="s">
        <v>215</v>
      </c>
      <c r="D222" s="109"/>
      <c r="E222" s="86">
        <f t="shared" si="11"/>
        <v>0</v>
      </c>
      <c r="F222" s="86">
        <f t="shared" si="11"/>
        <v>0</v>
      </c>
      <c r="G222" s="86">
        <f t="shared" si="11"/>
        <v>0</v>
      </c>
      <c r="H222" s="112"/>
    </row>
    <row r="223" spans="1:8" s="2" customFormat="1" ht="19.5" x14ac:dyDescent="0.2">
      <c r="A223" s="158"/>
      <c r="B223" s="164"/>
      <c r="C223" s="85" t="s">
        <v>216</v>
      </c>
      <c r="D223" s="109"/>
      <c r="E223" s="86">
        <f t="shared" si="11"/>
        <v>0</v>
      </c>
      <c r="F223" s="86">
        <f t="shared" si="11"/>
        <v>0</v>
      </c>
      <c r="G223" s="86">
        <f t="shared" si="11"/>
        <v>0</v>
      </c>
      <c r="H223" s="112"/>
    </row>
    <row r="224" spans="1:8" s="2" customFormat="1" ht="10.5" customHeight="1" x14ac:dyDescent="0.2">
      <c r="A224" s="156" t="s">
        <v>249</v>
      </c>
      <c r="B224" s="162" t="s">
        <v>250</v>
      </c>
      <c r="C224" s="85" t="s">
        <v>205</v>
      </c>
      <c r="D224" s="109"/>
      <c r="E224" s="84">
        <f>SUM(E225:E230)</f>
        <v>2776.5149999999999</v>
      </c>
      <c r="F224" s="84">
        <f>SUM(F225:F230)</f>
        <v>2776.5149999999999</v>
      </c>
      <c r="G224" s="84">
        <f>SUM(G225:G230)</f>
        <v>2776.5149999999999</v>
      </c>
      <c r="H224" s="112"/>
    </row>
    <row r="225" spans="1:8" s="2" customFormat="1" ht="10.5" customHeight="1" x14ac:dyDescent="0.2">
      <c r="A225" s="157"/>
      <c r="B225" s="163"/>
      <c r="C225" s="85" t="s">
        <v>206</v>
      </c>
      <c r="D225" s="109" t="s">
        <v>207</v>
      </c>
      <c r="E225" s="86">
        <v>0</v>
      </c>
      <c r="F225" s="86">
        <v>0</v>
      </c>
      <c r="G225" s="86">
        <v>0</v>
      </c>
      <c r="H225" s="112"/>
    </row>
    <row r="226" spans="1:8" s="2" customFormat="1" ht="10.5" customHeight="1" x14ac:dyDescent="0.2">
      <c r="A226" s="157"/>
      <c r="B226" s="163"/>
      <c r="C226" s="85" t="s">
        <v>217</v>
      </c>
      <c r="D226" s="109" t="s">
        <v>207</v>
      </c>
      <c r="E226" s="87">
        <v>2776.5149999999999</v>
      </c>
      <c r="F226" s="87">
        <v>2776.5149999999999</v>
      </c>
      <c r="G226" s="87">
        <v>2776.5149999999999</v>
      </c>
      <c r="H226" s="112"/>
    </row>
    <row r="227" spans="1:8" s="2" customFormat="1" ht="10.5" customHeight="1" x14ac:dyDescent="0.2">
      <c r="A227" s="157"/>
      <c r="B227" s="163"/>
      <c r="C227" s="85" t="s">
        <v>213</v>
      </c>
      <c r="D227" s="109"/>
      <c r="E227" s="86">
        <v>0</v>
      </c>
      <c r="F227" s="86">
        <v>0</v>
      </c>
      <c r="G227" s="86">
        <v>0</v>
      </c>
      <c r="H227" s="112"/>
    </row>
    <row r="228" spans="1:8" s="2" customFormat="1" ht="19.5" x14ac:dyDescent="0.2">
      <c r="A228" s="157"/>
      <c r="B228" s="163"/>
      <c r="C228" s="85" t="s">
        <v>214</v>
      </c>
      <c r="D228" s="109"/>
      <c r="E228" s="86">
        <v>0</v>
      </c>
      <c r="F228" s="86">
        <v>0</v>
      </c>
      <c r="G228" s="86">
        <v>0</v>
      </c>
      <c r="H228" s="112"/>
    </row>
    <row r="229" spans="1:8" s="2" customFormat="1" ht="10.5" customHeight="1" x14ac:dyDescent="0.2">
      <c r="A229" s="157"/>
      <c r="B229" s="163"/>
      <c r="C229" s="85" t="s">
        <v>215</v>
      </c>
      <c r="D229" s="109"/>
      <c r="E229" s="86">
        <v>0</v>
      </c>
      <c r="F229" s="86">
        <v>0</v>
      </c>
      <c r="G229" s="86">
        <v>0</v>
      </c>
      <c r="H229" s="112"/>
    </row>
    <row r="230" spans="1:8" s="2" customFormat="1" ht="19.5" x14ac:dyDescent="0.2">
      <c r="A230" s="158"/>
      <c r="B230" s="164"/>
      <c r="C230" s="85" t="s">
        <v>216</v>
      </c>
      <c r="D230" s="109"/>
      <c r="E230" s="86">
        <v>0</v>
      </c>
      <c r="F230" s="86">
        <v>0</v>
      </c>
      <c r="G230" s="86">
        <v>0</v>
      </c>
      <c r="H230" s="112"/>
    </row>
    <row r="231" spans="1:8" s="2" customFormat="1" ht="10.5" customHeight="1" x14ac:dyDescent="0.2">
      <c r="A231" s="156" t="s">
        <v>251</v>
      </c>
      <c r="B231" s="162" t="s">
        <v>252</v>
      </c>
      <c r="C231" s="85" t="s">
        <v>205</v>
      </c>
      <c r="D231" s="109"/>
      <c r="E231" s="84">
        <f>SUM(E232:E237)</f>
        <v>0</v>
      </c>
      <c r="F231" s="84">
        <f>SUM(F232:F237)</f>
        <v>0</v>
      </c>
      <c r="G231" s="84">
        <f>SUM(G232:G237)</f>
        <v>0</v>
      </c>
      <c r="H231" s="112"/>
    </row>
    <row r="232" spans="1:8" s="2" customFormat="1" ht="10.5" customHeight="1" x14ac:dyDescent="0.2">
      <c r="A232" s="157"/>
      <c r="B232" s="163"/>
      <c r="C232" s="85" t="s">
        <v>206</v>
      </c>
      <c r="D232" s="109" t="s">
        <v>207</v>
      </c>
      <c r="E232" s="86">
        <v>0</v>
      </c>
      <c r="F232" s="86">
        <v>0</v>
      </c>
      <c r="G232" s="86">
        <v>0</v>
      </c>
      <c r="H232" s="112"/>
    </row>
    <row r="233" spans="1:8" s="2" customFormat="1" ht="10.5" customHeight="1" x14ac:dyDescent="0.2">
      <c r="A233" s="157"/>
      <c r="B233" s="163"/>
      <c r="C233" s="85" t="s">
        <v>217</v>
      </c>
      <c r="D233" s="109" t="s">
        <v>207</v>
      </c>
      <c r="E233" s="86">
        <v>0</v>
      </c>
      <c r="F233" s="86">
        <v>0</v>
      </c>
      <c r="G233" s="86">
        <v>0</v>
      </c>
      <c r="H233" s="112"/>
    </row>
    <row r="234" spans="1:8" s="2" customFormat="1" ht="10.5" customHeight="1" x14ac:dyDescent="0.2">
      <c r="A234" s="157"/>
      <c r="B234" s="163"/>
      <c r="C234" s="85" t="s">
        <v>213</v>
      </c>
      <c r="D234" s="109"/>
      <c r="E234" s="86">
        <v>0</v>
      </c>
      <c r="F234" s="86">
        <v>0</v>
      </c>
      <c r="G234" s="86">
        <v>0</v>
      </c>
      <c r="H234" s="112"/>
    </row>
    <row r="235" spans="1:8" s="2" customFormat="1" ht="19.5" x14ac:dyDescent="0.2">
      <c r="A235" s="157"/>
      <c r="B235" s="163"/>
      <c r="C235" s="85" t="s">
        <v>214</v>
      </c>
      <c r="D235" s="109"/>
      <c r="E235" s="86">
        <v>0</v>
      </c>
      <c r="F235" s="86">
        <v>0</v>
      </c>
      <c r="G235" s="86">
        <v>0</v>
      </c>
      <c r="H235" s="112"/>
    </row>
    <row r="236" spans="1:8" s="2" customFormat="1" ht="10.5" customHeight="1" x14ac:dyDescent="0.2">
      <c r="A236" s="157"/>
      <c r="B236" s="163"/>
      <c r="C236" s="85" t="s">
        <v>215</v>
      </c>
      <c r="D236" s="109"/>
      <c r="E236" s="86">
        <v>0</v>
      </c>
      <c r="F236" s="86">
        <v>0</v>
      </c>
      <c r="G236" s="86">
        <v>0</v>
      </c>
      <c r="H236" s="112"/>
    </row>
    <row r="237" spans="1:8" s="2" customFormat="1" ht="20.25" customHeight="1" x14ac:dyDescent="0.2">
      <c r="A237" s="158"/>
      <c r="B237" s="164"/>
      <c r="C237" s="85" t="s">
        <v>216</v>
      </c>
      <c r="D237" s="109"/>
      <c r="E237" s="86">
        <v>0</v>
      </c>
      <c r="F237" s="86">
        <v>0</v>
      </c>
      <c r="G237" s="86">
        <v>0</v>
      </c>
      <c r="H237" s="112"/>
    </row>
    <row r="238" spans="1:8" s="2" customFormat="1" ht="10.5" customHeight="1" x14ac:dyDescent="0.2">
      <c r="A238" s="156" t="s">
        <v>253</v>
      </c>
      <c r="B238" s="162" t="s">
        <v>254</v>
      </c>
      <c r="C238" s="85" t="s">
        <v>205</v>
      </c>
      <c r="D238" s="109"/>
      <c r="E238" s="84">
        <f>SUM(E239:E244)</f>
        <v>194.125</v>
      </c>
      <c r="F238" s="84">
        <f>SUM(F239:F244)</f>
        <v>194.125</v>
      </c>
      <c r="G238" s="84">
        <f>SUM(G239:G244)</f>
        <v>194.125</v>
      </c>
      <c r="H238" s="112"/>
    </row>
    <row r="239" spans="1:8" s="2" customFormat="1" ht="10.5" customHeight="1" x14ac:dyDescent="0.2">
      <c r="A239" s="157"/>
      <c r="B239" s="163"/>
      <c r="C239" s="85" t="s">
        <v>206</v>
      </c>
      <c r="D239" s="109" t="s">
        <v>207</v>
      </c>
      <c r="E239" s="86">
        <v>0</v>
      </c>
      <c r="F239" s="86">
        <v>0</v>
      </c>
      <c r="G239" s="86">
        <v>0</v>
      </c>
      <c r="H239" s="112"/>
    </row>
    <row r="240" spans="1:8" s="2" customFormat="1" ht="10.5" customHeight="1" x14ac:dyDescent="0.2">
      <c r="A240" s="157"/>
      <c r="B240" s="163"/>
      <c r="C240" s="85" t="s">
        <v>217</v>
      </c>
      <c r="D240" s="109" t="s">
        <v>207</v>
      </c>
      <c r="E240" s="87">
        <v>194.125</v>
      </c>
      <c r="F240" s="87">
        <v>194.125</v>
      </c>
      <c r="G240" s="87">
        <v>194.125</v>
      </c>
      <c r="H240" s="112"/>
    </row>
    <row r="241" spans="1:8" s="2" customFormat="1" ht="10.5" customHeight="1" x14ac:dyDescent="0.2">
      <c r="A241" s="157"/>
      <c r="B241" s="163"/>
      <c r="C241" s="85" t="s">
        <v>213</v>
      </c>
      <c r="D241" s="109"/>
      <c r="E241" s="86">
        <v>0</v>
      </c>
      <c r="F241" s="86">
        <v>0</v>
      </c>
      <c r="G241" s="86">
        <v>0</v>
      </c>
      <c r="H241" s="112"/>
    </row>
    <row r="242" spans="1:8" s="2" customFormat="1" ht="19.5" x14ac:dyDescent="0.2">
      <c r="A242" s="157"/>
      <c r="B242" s="163"/>
      <c r="C242" s="85" t="s">
        <v>214</v>
      </c>
      <c r="D242" s="109"/>
      <c r="E242" s="86">
        <v>0</v>
      </c>
      <c r="F242" s="86">
        <v>0</v>
      </c>
      <c r="G242" s="86">
        <v>0</v>
      </c>
      <c r="H242" s="112"/>
    </row>
    <row r="243" spans="1:8" s="2" customFormat="1" ht="10.5" customHeight="1" x14ac:dyDescent="0.2">
      <c r="A243" s="157"/>
      <c r="B243" s="163"/>
      <c r="C243" s="85" t="s">
        <v>215</v>
      </c>
      <c r="D243" s="109"/>
      <c r="E243" s="86">
        <v>0</v>
      </c>
      <c r="F243" s="86">
        <v>0</v>
      </c>
      <c r="G243" s="86">
        <v>0</v>
      </c>
      <c r="H243" s="112"/>
    </row>
    <row r="244" spans="1:8" s="2" customFormat="1" ht="19.5" x14ac:dyDescent="0.2">
      <c r="A244" s="158"/>
      <c r="B244" s="164"/>
      <c r="C244" s="85" t="s">
        <v>216</v>
      </c>
      <c r="D244" s="109"/>
      <c r="E244" s="86">
        <v>0</v>
      </c>
      <c r="F244" s="86">
        <v>0</v>
      </c>
      <c r="G244" s="86">
        <v>0</v>
      </c>
      <c r="H244" s="112"/>
    </row>
    <row r="245" spans="1:8" s="2" customFormat="1" ht="10.5" customHeight="1" x14ac:dyDescent="0.2">
      <c r="A245" s="156" t="s">
        <v>255</v>
      </c>
      <c r="B245" s="162" t="s">
        <v>256</v>
      </c>
      <c r="C245" s="85" t="s">
        <v>205</v>
      </c>
      <c r="D245" s="109"/>
      <c r="E245" s="84">
        <f>SUM(E246:E251)</f>
        <v>19794.474999999999</v>
      </c>
      <c r="F245" s="84">
        <f>SUM(F246:F251)</f>
        <v>19794.474999999999</v>
      </c>
      <c r="G245" s="84">
        <f>SUM(G246:G251)</f>
        <v>19794.474999999999</v>
      </c>
      <c r="H245" s="112"/>
    </row>
    <row r="246" spans="1:8" s="2" customFormat="1" ht="10.5" customHeight="1" x14ac:dyDescent="0.2">
      <c r="A246" s="157"/>
      <c r="B246" s="163"/>
      <c r="C246" s="85" t="s">
        <v>206</v>
      </c>
      <c r="D246" s="109" t="s">
        <v>207</v>
      </c>
      <c r="E246" s="86">
        <v>0</v>
      </c>
      <c r="F246" s="86">
        <v>0</v>
      </c>
      <c r="G246" s="86">
        <v>0</v>
      </c>
      <c r="H246" s="112"/>
    </row>
    <row r="247" spans="1:8" s="2" customFormat="1" ht="10.5" customHeight="1" x14ac:dyDescent="0.2">
      <c r="A247" s="157"/>
      <c r="B247" s="163"/>
      <c r="C247" s="85" t="s">
        <v>217</v>
      </c>
      <c r="D247" s="109" t="s">
        <v>207</v>
      </c>
      <c r="E247" s="87">
        <v>19794.474999999999</v>
      </c>
      <c r="F247" s="87">
        <v>19794.474999999999</v>
      </c>
      <c r="G247" s="87">
        <v>19794.474999999999</v>
      </c>
      <c r="H247" s="112"/>
    </row>
    <row r="248" spans="1:8" s="2" customFormat="1" ht="10.5" customHeight="1" x14ac:dyDescent="0.2">
      <c r="A248" s="157"/>
      <c r="B248" s="163"/>
      <c r="C248" s="85" t="s">
        <v>213</v>
      </c>
      <c r="D248" s="109"/>
      <c r="E248" s="86">
        <v>0</v>
      </c>
      <c r="F248" s="86">
        <v>0</v>
      </c>
      <c r="G248" s="86">
        <v>0</v>
      </c>
      <c r="H248" s="112"/>
    </row>
    <row r="249" spans="1:8" s="2" customFormat="1" ht="19.5" x14ac:dyDescent="0.2">
      <c r="A249" s="157"/>
      <c r="B249" s="163"/>
      <c r="C249" s="85" t="s">
        <v>214</v>
      </c>
      <c r="D249" s="109"/>
      <c r="E249" s="86">
        <v>0</v>
      </c>
      <c r="F249" s="86">
        <v>0</v>
      </c>
      <c r="G249" s="86">
        <v>0</v>
      </c>
      <c r="H249" s="112"/>
    </row>
    <row r="250" spans="1:8" s="2" customFormat="1" ht="10.5" customHeight="1" x14ac:dyDescent="0.2">
      <c r="A250" s="157"/>
      <c r="B250" s="163"/>
      <c r="C250" s="85" t="s">
        <v>215</v>
      </c>
      <c r="D250" s="109"/>
      <c r="E250" s="86">
        <v>0</v>
      </c>
      <c r="F250" s="86">
        <v>0</v>
      </c>
      <c r="G250" s="86">
        <v>0</v>
      </c>
      <c r="H250" s="112"/>
    </row>
    <row r="251" spans="1:8" s="2" customFormat="1" ht="19.5" x14ac:dyDescent="0.2">
      <c r="A251" s="158"/>
      <c r="B251" s="164"/>
      <c r="C251" s="85" t="s">
        <v>216</v>
      </c>
      <c r="D251" s="109"/>
      <c r="E251" s="86">
        <v>0</v>
      </c>
      <c r="F251" s="86">
        <v>0</v>
      </c>
      <c r="G251" s="86">
        <v>0</v>
      </c>
      <c r="H251" s="112"/>
    </row>
    <row r="252" spans="1:8" ht="10.5" customHeight="1" x14ac:dyDescent="0.2">
      <c r="A252" s="156" t="s">
        <v>97</v>
      </c>
      <c r="B252" s="159" t="s">
        <v>257</v>
      </c>
      <c r="C252" s="85" t="s">
        <v>205</v>
      </c>
      <c r="D252" s="109"/>
      <c r="E252" s="84">
        <f>E253+E254+E257+E258+E260+E259</f>
        <v>476251.98347000009</v>
      </c>
      <c r="F252" s="84">
        <f>F253+F254+F257+F258+F260+F259</f>
        <v>474695.75601000001</v>
      </c>
      <c r="G252" s="84">
        <f>G253+G254+G257+G258+G260+G259</f>
        <v>474695.75601000001</v>
      </c>
      <c r="H252" s="113"/>
    </row>
    <row r="253" spans="1:8" ht="10.5" customHeight="1" x14ac:dyDescent="0.2">
      <c r="A253" s="157"/>
      <c r="B253" s="160"/>
      <c r="C253" s="85" t="s">
        <v>206</v>
      </c>
      <c r="D253" s="109" t="s">
        <v>207</v>
      </c>
      <c r="E253" s="84">
        <f>E262+E269+E276+E283+E290+E297+E304+E325+E311</f>
        <v>0</v>
      </c>
      <c r="F253" s="84">
        <f>F262+F269+F276+F283+F290+F297+F304+F325+F311</f>
        <v>0</v>
      </c>
      <c r="G253" s="84">
        <f>G262+G269+G276+G283+G290+G297+G304+G325+G311</f>
        <v>0</v>
      </c>
      <c r="H253" s="113"/>
    </row>
    <row r="254" spans="1:8" ht="10.5" customHeight="1" x14ac:dyDescent="0.2">
      <c r="A254" s="157"/>
      <c r="B254" s="160"/>
      <c r="C254" s="192" t="s">
        <v>208</v>
      </c>
      <c r="D254" s="109" t="s">
        <v>209</v>
      </c>
      <c r="E254" s="84">
        <f>E255+E256</f>
        <v>476251.98347000009</v>
      </c>
      <c r="F254" s="84">
        <f>F255+F256</f>
        <v>474695.75601000001</v>
      </c>
      <c r="G254" s="84">
        <f>G255+G256</f>
        <v>474695.75601000001</v>
      </c>
      <c r="H254" s="113"/>
    </row>
    <row r="255" spans="1:8" ht="10.5" customHeight="1" x14ac:dyDescent="0.2">
      <c r="A255" s="157"/>
      <c r="B255" s="160"/>
      <c r="C255" s="193"/>
      <c r="D255" s="109">
        <v>807</v>
      </c>
      <c r="E255" s="84">
        <f>E263+E270+E277+E284+E291+E298+E305+E312+E326+E333+E340+E347+E354</f>
        <v>473971.98347000009</v>
      </c>
      <c r="F255" s="84">
        <f t="shared" ref="F255:G255" si="12">F263+F270+F277+F284+F291+F298+F305+F312+F326+F333+F340+F347+F354</f>
        <v>472415.75601000001</v>
      </c>
      <c r="G255" s="84">
        <f t="shared" si="12"/>
        <v>472415.75601000001</v>
      </c>
      <c r="H255" s="113"/>
    </row>
    <row r="256" spans="1:8" x14ac:dyDescent="0.2">
      <c r="A256" s="157"/>
      <c r="B256" s="160"/>
      <c r="C256" s="194"/>
      <c r="D256" s="109" t="s">
        <v>212</v>
      </c>
      <c r="E256" s="84">
        <f>E319</f>
        <v>2280</v>
      </c>
      <c r="F256" s="84">
        <f>F319</f>
        <v>2280</v>
      </c>
      <c r="G256" s="84">
        <f>G319</f>
        <v>2280</v>
      </c>
      <c r="H256" s="113"/>
    </row>
    <row r="257" spans="1:8" ht="10.5" customHeight="1" x14ac:dyDescent="0.2">
      <c r="A257" s="157"/>
      <c r="B257" s="160"/>
      <c r="C257" s="85" t="s">
        <v>213</v>
      </c>
      <c r="D257" s="109"/>
      <c r="E257" s="84">
        <f t="shared" ref="E257:G260" si="13">E264+E271+E278+E285+E292+E299+E306+E313+E327</f>
        <v>0</v>
      </c>
      <c r="F257" s="84">
        <f t="shared" si="13"/>
        <v>0</v>
      </c>
      <c r="G257" s="84">
        <f t="shared" si="13"/>
        <v>0</v>
      </c>
      <c r="H257" s="113"/>
    </row>
    <row r="258" spans="1:8" ht="19.5" x14ac:dyDescent="0.2">
      <c r="A258" s="157"/>
      <c r="B258" s="160"/>
      <c r="C258" s="85" t="s">
        <v>214</v>
      </c>
      <c r="D258" s="109"/>
      <c r="E258" s="84">
        <f t="shared" si="13"/>
        <v>0</v>
      </c>
      <c r="F258" s="84">
        <f t="shared" si="13"/>
        <v>0</v>
      </c>
      <c r="G258" s="84">
        <f t="shared" si="13"/>
        <v>0</v>
      </c>
      <c r="H258" s="113"/>
    </row>
    <row r="259" spans="1:8" ht="10.5" customHeight="1" x14ac:dyDescent="0.2">
      <c r="A259" s="157"/>
      <c r="B259" s="160"/>
      <c r="C259" s="85" t="s">
        <v>215</v>
      </c>
      <c r="D259" s="109"/>
      <c r="E259" s="84">
        <f t="shared" si="13"/>
        <v>0</v>
      </c>
      <c r="F259" s="84">
        <f t="shared" si="13"/>
        <v>0</v>
      </c>
      <c r="G259" s="84">
        <f t="shared" si="13"/>
        <v>0</v>
      </c>
      <c r="H259" s="113"/>
    </row>
    <row r="260" spans="1:8" ht="24" customHeight="1" x14ac:dyDescent="0.2">
      <c r="A260" s="158"/>
      <c r="B260" s="161"/>
      <c r="C260" s="85" t="s">
        <v>216</v>
      </c>
      <c r="D260" s="109"/>
      <c r="E260" s="84">
        <f t="shared" si="13"/>
        <v>0</v>
      </c>
      <c r="F260" s="84">
        <f t="shared" si="13"/>
        <v>0</v>
      </c>
      <c r="G260" s="84">
        <f t="shared" si="13"/>
        <v>0</v>
      </c>
      <c r="H260" s="113"/>
    </row>
    <row r="261" spans="1:8" ht="10.5" customHeight="1" x14ac:dyDescent="0.2">
      <c r="A261" s="156" t="s">
        <v>258</v>
      </c>
      <c r="B261" s="162" t="s">
        <v>259</v>
      </c>
      <c r="C261" s="85" t="s">
        <v>205</v>
      </c>
      <c r="D261" s="109"/>
      <c r="E261" s="84">
        <f>SUM(E262:E267)</f>
        <v>116230.14569999999</v>
      </c>
      <c r="F261" s="84">
        <f>SUM(F262:F267)</f>
        <v>116230.14569999999</v>
      </c>
      <c r="G261" s="84">
        <f>SUM(G262:G267)</f>
        <v>116230.14569999999</v>
      </c>
      <c r="H261" s="113"/>
    </row>
    <row r="262" spans="1:8" ht="10.5" customHeight="1" x14ac:dyDescent="0.2">
      <c r="A262" s="157"/>
      <c r="B262" s="163"/>
      <c r="C262" s="85" t="s">
        <v>206</v>
      </c>
      <c r="D262" s="109" t="s">
        <v>207</v>
      </c>
      <c r="E262" s="86">
        <v>0</v>
      </c>
      <c r="F262" s="86">
        <v>0</v>
      </c>
      <c r="G262" s="86">
        <v>0</v>
      </c>
      <c r="H262" s="113"/>
    </row>
    <row r="263" spans="1:8" ht="10.5" customHeight="1" x14ac:dyDescent="0.2">
      <c r="A263" s="157"/>
      <c r="B263" s="163"/>
      <c r="C263" s="85" t="s">
        <v>217</v>
      </c>
      <c r="D263" s="109" t="s">
        <v>207</v>
      </c>
      <c r="E263" s="87">
        <v>116230.14569999999</v>
      </c>
      <c r="F263" s="87">
        <v>116230.14569999999</v>
      </c>
      <c r="G263" s="87">
        <v>116230.14569999999</v>
      </c>
      <c r="H263" s="113"/>
    </row>
    <row r="264" spans="1:8" ht="10.5" customHeight="1" x14ac:dyDescent="0.2">
      <c r="A264" s="157"/>
      <c r="B264" s="163"/>
      <c r="C264" s="85" t="s">
        <v>213</v>
      </c>
      <c r="D264" s="109"/>
      <c r="E264" s="86">
        <v>0</v>
      </c>
      <c r="F264" s="86">
        <v>0</v>
      </c>
      <c r="G264" s="86">
        <v>0</v>
      </c>
      <c r="H264" s="113"/>
    </row>
    <row r="265" spans="1:8" ht="19.5" x14ac:dyDescent="0.2">
      <c r="A265" s="157"/>
      <c r="B265" s="163"/>
      <c r="C265" s="85" t="s">
        <v>214</v>
      </c>
      <c r="D265" s="109"/>
      <c r="E265" s="86">
        <v>0</v>
      </c>
      <c r="F265" s="86">
        <v>0</v>
      </c>
      <c r="G265" s="86">
        <v>0</v>
      </c>
      <c r="H265" s="113"/>
    </row>
    <row r="266" spans="1:8" ht="10.5" customHeight="1" x14ac:dyDescent="0.2">
      <c r="A266" s="157"/>
      <c r="B266" s="163"/>
      <c r="C266" s="85" t="s">
        <v>215</v>
      </c>
      <c r="D266" s="109"/>
      <c r="E266" s="86">
        <v>0</v>
      </c>
      <c r="F266" s="86">
        <v>0</v>
      </c>
      <c r="G266" s="86">
        <v>0</v>
      </c>
      <c r="H266" s="113"/>
    </row>
    <row r="267" spans="1:8" ht="19.5" x14ac:dyDescent="0.2">
      <c r="A267" s="158"/>
      <c r="B267" s="164"/>
      <c r="C267" s="85" t="s">
        <v>216</v>
      </c>
      <c r="D267" s="109"/>
      <c r="E267" s="86">
        <v>0</v>
      </c>
      <c r="F267" s="86">
        <v>0</v>
      </c>
      <c r="G267" s="86">
        <v>0</v>
      </c>
      <c r="H267" s="113"/>
    </row>
    <row r="268" spans="1:8" ht="10.5" customHeight="1" x14ac:dyDescent="0.2">
      <c r="A268" s="156" t="s">
        <v>260</v>
      </c>
      <c r="B268" s="162" t="s">
        <v>261</v>
      </c>
      <c r="C268" s="85" t="s">
        <v>205</v>
      </c>
      <c r="D268" s="109"/>
      <c r="E268" s="84">
        <f>SUM(E269:E274)</f>
        <v>156457.875</v>
      </c>
      <c r="F268" s="84">
        <f>SUM(F269:F274)</f>
        <v>156457.875</v>
      </c>
      <c r="G268" s="84">
        <f>SUM(G269:G274)</f>
        <v>156457.875</v>
      </c>
      <c r="H268" s="113"/>
    </row>
    <row r="269" spans="1:8" ht="10.5" customHeight="1" x14ac:dyDescent="0.2">
      <c r="A269" s="157"/>
      <c r="B269" s="163"/>
      <c r="C269" s="85" t="s">
        <v>206</v>
      </c>
      <c r="D269" s="109" t="s">
        <v>207</v>
      </c>
      <c r="E269" s="86">
        <v>0</v>
      </c>
      <c r="F269" s="86">
        <v>0</v>
      </c>
      <c r="G269" s="86">
        <v>0</v>
      </c>
      <c r="H269" s="113"/>
    </row>
    <row r="270" spans="1:8" ht="10.5" customHeight="1" x14ac:dyDescent="0.2">
      <c r="A270" s="157"/>
      <c r="B270" s="163"/>
      <c r="C270" s="85" t="s">
        <v>217</v>
      </c>
      <c r="D270" s="109" t="s">
        <v>207</v>
      </c>
      <c r="E270" s="87">
        <v>156457.875</v>
      </c>
      <c r="F270" s="87">
        <v>156457.875</v>
      </c>
      <c r="G270" s="87">
        <v>156457.875</v>
      </c>
      <c r="H270" s="113"/>
    </row>
    <row r="271" spans="1:8" ht="10.5" customHeight="1" x14ac:dyDescent="0.2">
      <c r="A271" s="157"/>
      <c r="B271" s="163"/>
      <c r="C271" s="85" t="s">
        <v>213</v>
      </c>
      <c r="D271" s="109"/>
      <c r="E271" s="86">
        <v>0</v>
      </c>
      <c r="F271" s="86">
        <v>0</v>
      </c>
      <c r="G271" s="86">
        <v>0</v>
      </c>
      <c r="H271" s="113"/>
    </row>
    <row r="272" spans="1:8" ht="48.75" customHeight="1" x14ac:dyDescent="0.2">
      <c r="A272" s="157"/>
      <c r="B272" s="163"/>
      <c r="C272" s="85" t="s">
        <v>214</v>
      </c>
      <c r="D272" s="109"/>
      <c r="E272" s="86">
        <v>0</v>
      </c>
      <c r="F272" s="86">
        <v>0</v>
      </c>
      <c r="G272" s="86">
        <v>0</v>
      </c>
      <c r="H272" s="113"/>
    </row>
    <row r="273" spans="1:8" ht="10.5" customHeight="1" x14ac:dyDescent="0.2">
      <c r="A273" s="157"/>
      <c r="B273" s="163"/>
      <c r="C273" s="85" t="s">
        <v>215</v>
      </c>
      <c r="D273" s="109"/>
      <c r="E273" s="86">
        <v>0</v>
      </c>
      <c r="F273" s="86">
        <v>0</v>
      </c>
      <c r="G273" s="86">
        <v>0</v>
      </c>
      <c r="H273" s="113"/>
    </row>
    <row r="274" spans="1:8" ht="19.5" x14ac:dyDescent="0.2">
      <c r="A274" s="158"/>
      <c r="B274" s="164"/>
      <c r="C274" s="85" t="s">
        <v>216</v>
      </c>
      <c r="D274" s="109"/>
      <c r="E274" s="86">
        <v>0</v>
      </c>
      <c r="F274" s="86">
        <v>0</v>
      </c>
      <c r="G274" s="86">
        <v>0</v>
      </c>
      <c r="H274" s="113"/>
    </row>
    <row r="275" spans="1:8" ht="10.5" customHeight="1" x14ac:dyDescent="0.2">
      <c r="A275" s="156" t="s">
        <v>262</v>
      </c>
      <c r="B275" s="162" t="s">
        <v>263</v>
      </c>
      <c r="C275" s="85" t="s">
        <v>205</v>
      </c>
      <c r="D275" s="109"/>
      <c r="E275" s="84">
        <f>SUM(E276:E281)</f>
        <v>82527.162249999994</v>
      </c>
      <c r="F275" s="84">
        <f>SUM(F276:F281)</f>
        <v>82527.162249999994</v>
      </c>
      <c r="G275" s="84">
        <f>SUM(G276:G281)</f>
        <v>82527.162249999994</v>
      </c>
      <c r="H275" s="113"/>
    </row>
    <row r="276" spans="1:8" ht="10.5" customHeight="1" x14ac:dyDescent="0.2">
      <c r="A276" s="157"/>
      <c r="B276" s="163"/>
      <c r="C276" s="85" t="s">
        <v>206</v>
      </c>
      <c r="D276" s="109" t="s">
        <v>207</v>
      </c>
      <c r="E276" s="86">
        <v>0</v>
      </c>
      <c r="F276" s="86">
        <v>0</v>
      </c>
      <c r="G276" s="86">
        <v>0</v>
      </c>
      <c r="H276" s="113"/>
    </row>
    <row r="277" spans="1:8" ht="10.5" customHeight="1" x14ac:dyDescent="0.2">
      <c r="A277" s="157"/>
      <c r="B277" s="163"/>
      <c r="C277" s="85" t="s">
        <v>217</v>
      </c>
      <c r="D277" s="109" t="s">
        <v>207</v>
      </c>
      <c r="E277" s="87">
        <v>82527.162249999994</v>
      </c>
      <c r="F277" s="87">
        <v>82527.162249999994</v>
      </c>
      <c r="G277" s="87">
        <v>82527.162249999994</v>
      </c>
      <c r="H277" s="113"/>
    </row>
    <row r="278" spans="1:8" ht="10.5" customHeight="1" x14ac:dyDescent="0.2">
      <c r="A278" s="157"/>
      <c r="B278" s="163"/>
      <c r="C278" s="85" t="s">
        <v>213</v>
      </c>
      <c r="D278" s="109"/>
      <c r="E278" s="86">
        <v>0</v>
      </c>
      <c r="F278" s="86">
        <v>0</v>
      </c>
      <c r="G278" s="86">
        <v>0</v>
      </c>
      <c r="H278" s="113"/>
    </row>
    <row r="279" spans="1:8" ht="19.5" x14ac:dyDescent="0.2">
      <c r="A279" s="157"/>
      <c r="B279" s="163"/>
      <c r="C279" s="85" t="s">
        <v>214</v>
      </c>
      <c r="D279" s="109"/>
      <c r="E279" s="86">
        <v>0</v>
      </c>
      <c r="F279" s="86">
        <v>0</v>
      </c>
      <c r="G279" s="86">
        <v>0</v>
      </c>
      <c r="H279" s="113"/>
    </row>
    <row r="280" spans="1:8" ht="10.5" customHeight="1" x14ac:dyDescent="0.2">
      <c r="A280" s="157"/>
      <c r="B280" s="163"/>
      <c r="C280" s="85" t="s">
        <v>215</v>
      </c>
      <c r="D280" s="109"/>
      <c r="E280" s="86">
        <v>0</v>
      </c>
      <c r="F280" s="86">
        <v>0</v>
      </c>
      <c r="G280" s="86">
        <v>0</v>
      </c>
      <c r="H280" s="113"/>
    </row>
    <row r="281" spans="1:8" ht="19.5" x14ac:dyDescent="0.2">
      <c r="A281" s="158"/>
      <c r="B281" s="164"/>
      <c r="C281" s="85" t="s">
        <v>216</v>
      </c>
      <c r="D281" s="109"/>
      <c r="E281" s="86">
        <v>0</v>
      </c>
      <c r="F281" s="86">
        <v>0</v>
      </c>
      <c r="G281" s="86">
        <v>0</v>
      </c>
      <c r="H281" s="113"/>
    </row>
    <row r="282" spans="1:8" ht="10.5" customHeight="1" x14ac:dyDescent="0.2">
      <c r="A282" s="156" t="s">
        <v>264</v>
      </c>
      <c r="B282" s="162" t="s">
        <v>265</v>
      </c>
      <c r="C282" s="85" t="s">
        <v>205</v>
      </c>
      <c r="D282" s="109"/>
      <c r="E282" s="84">
        <f>SUM(E283:E288)</f>
        <v>5589.8636500000002</v>
      </c>
      <c r="F282" s="84">
        <f>SUM(F283:F288)</f>
        <v>5589.8636500000002</v>
      </c>
      <c r="G282" s="84">
        <f>SUM(G283:G288)</f>
        <v>5589.8636500000002</v>
      </c>
      <c r="H282" s="113"/>
    </row>
    <row r="283" spans="1:8" ht="10.5" customHeight="1" x14ac:dyDescent="0.2">
      <c r="A283" s="157"/>
      <c r="B283" s="163"/>
      <c r="C283" s="85" t="s">
        <v>206</v>
      </c>
      <c r="D283" s="109" t="s">
        <v>207</v>
      </c>
      <c r="E283" s="86">
        <v>0</v>
      </c>
      <c r="F283" s="86">
        <v>0</v>
      </c>
      <c r="G283" s="86">
        <v>0</v>
      </c>
      <c r="H283" s="113"/>
    </row>
    <row r="284" spans="1:8" ht="10.5" customHeight="1" x14ac:dyDescent="0.2">
      <c r="A284" s="157"/>
      <c r="B284" s="163"/>
      <c r="C284" s="85" t="s">
        <v>217</v>
      </c>
      <c r="D284" s="109" t="s">
        <v>207</v>
      </c>
      <c r="E284" s="87">
        <v>5589.8636500000002</v>
      </c>
      <c r="F284" s="87">
        <v>5589.8636500000002</v>
      </c>
      <c r="G284" s="87">
        <v>5589.8636500000002</v>
      </c>
      <c r="H284" s="113"/>
    </row>
    <row r="285" spans="1:8" ht="10.5" customHeight="1" x14ac:dyDescent="0.2">
      <c r="A285" s="157"/>
      <c r="B285" s="163"/>
      <c r="C285" s="85" t="s">
        <v>213</v>
      </c>
      <c r="D285" s="109"/>
      <c r="E285" s="86">
        <v>0</v>
      </c>
      <c r="F285" s="86">
        <v>0</v>
      </c>
      <c r="G285" s="86">
        <v>0</v>
      </c>
      <c r="H285" s="113"/>
    </row>
    <row r="286" spans="1:8" ht="19.5" x14ac:dyDescent="0.2">
      <c r="A286" s="157"/>
      <c r="B286" s="163"/>
      <c r="C286" s="85" t="s">
        <v>214</v>
      </c>
      <c r="D286" s="109"/>
      <c r="E286" s="86">
        <v>0</v>
      </c>
      <c r="F286" s="86">
        <v>0</v>
      </c>
      <c r="G286" s="86">
        <v>0</v>
      </c>
      <c r="H286" s="113"/>
    </row>
    <row r="287" spans="1:8" ht="10.5" customHeight="1" x14ac:dyDescent="0.2">
      <c r="A287" s="157"/>
      <c r="B287" s="163"/>
      <c r="C287" s="85" t="s">
        <v>215</v>
      </c>
      <c r="D287" s="109"/>
      <c r="E287" s="86">
        <v>0</v>
      </c>
      <c r="F287" s="86">
        <v>0</v>
      </c>
      <c r="G287" s="86">
        <v>0</v>
      </c>
      <c r="H287" s="113"/>
    </row>
    <row r="288" spans="1:8" ht="19.5" x14ac:dyDescent="0.2">
      <c r="A288" s="158"/>
      <c r="B288" s="164"/>
      <c r="C288" s="85" t="s">
        <v>216</v>
      </c>
      <c r="D288" s="109"/>
      <c r="E288" s="86">
        <v>0</v>
      </c>
      <c r="F288" s="86">
        <v>0</v>
      </c>
      <c r="G288" s="86">
        <v>0</v>
      </c>
      <c r="H288" s="113"/>
    </row>
    <row r="289" spans="1:8" ht="10.5" customHeight="1" x14ac:dyDescent="0.2">
      <c r="A289" s="156" t="s">
        <v>266</v>
      </c>
      <c r="B289" s="162" t="s">
        <v>267</v>
      </c>
      <c r="C289" s="85" t="s">
        <v>205</v>
      </c>
      <c r="D289" s="109"/>
      <c r="E289" s="84">
        <f>SUM(E290:E295)</f>
        <v>972.2</v>
      </c>
      <c r="F289" s="84">
        <f>SUM(F290:F295)</f>
        <v>972.2</v>
      </c>
      <c r="G289" s="84">
        <f>SUM(G290:G295)</f>
        <v>972.2</v>
      </c>
      <c r="H289" s="113"/>
    </row>
    <row r="290" spans="1:8" ht="10.5" customHeight="1" x14ac:dyDescent="0.2">
      <c r="A290" s="157"/>
      <c r="B290" s="163"/>
      <c r="C290" s="85" t="s">
        <v>206</v>
      </c>
      <c r="D290" s="109" t="s">
        <v>207</v>
      </c>
      <c r="E290" s="86">
        <v>0</v>
      </c>
      <c r="F290" s="86">
        <v>0</v>
      </c>
      <c r="G290" s="86">
        <v>0</v>
      </c>
      <c r="H290" s="113"/>
    </row>
    <row r="291" spans="1:8" ht="10.5" customHeight="1" x14ac:dyDescent="0.2">
      <c r="A291" s="157"/>
      <c r="B291" s="163"/>
      <c r="C291" s="85" t="s">
        <v>217</v>
      </c>
      <c r="D291" s="109" t="s">
        <v>207</v>
      </c>
      <c r="E291" s="87">
        <v>972.2</v>
      </c>
      <c r="F291" s="87">
        <v>972.2</v>
      </c>
      <c r="G291" s="87">
        <v>972.2</v>
      </c>
      <c r="H291" s="113"/>
    </row>
    <row r="292" spans="1:8" ht="10.5" customHeight="1" x14ac:dyDescent="0.2">
      <c r="A292" s="157"/>
      <c r="B292" s="163"/>
      <c r="C292" s="85" t="s">
        <v>213</v>
      </c>
      <c r="D292" s="109"/>
      <c r="E292" s="86">
        <v>0</v>
      </c>
      <c r="F292" s="86">
        <v>0</v>
      </c>
      <c r="G292" s="86">
        <v>0</v>
      </c>
      <c r="H292" s="113"/>
    </row>
    <row r="293" spans="1:8" ht="19.5" x14ac:dyDescent="0.2">
      <c r="A293" s="157"/>
      <c r="B293" s="163"/>
      <c r="C293" s="85" t="s">
        <v>214</v>
      </c>
      <c r="D293" s="109"/>
      <c r="E293" s="86">
        <v>0</v>
      </c>
      <c r="F293" s="86">
        <v>0</v>
      </c>
      <c r="G293" s="86">
        <v>0</v>
      </c>
      <c r="H293" s="113"/>
    </row>
    <row r="294" spans="1:8" ht="10.5" customHeight="1" x14ac:dyDescent="0.2">
      <c r="A294" s="157"/>
      <c r="B294" s="163"/>
      <c r="C294" s="85" t="s">
        <v>215</v>
      </c>
      <c r="D294" s="109"/>
      <c r="E294" s="86">
        <v>0</v>
      </c>
      <c r="F294" s="86">
        <v>0</v>
      </c>
      <c r="G294" s="86">
        <v>0</v>
      </c>
      <c r="H294" s="113"/>
    </row>
    <row r="295" spans="1:8" ht="19.5" x14ac:dyDescent="0.2">
      <c r="A295" s="158"/>
      <c r="B295" s="164"/>
      <c r="C295" s="85" t="s">
        <v>216</v>
      </c>
      <c r="D295" s="109"/>
      <c r="E295" s="86">
        <v>0</v>
      </c>
      <c r="F295" s="86">
        <v>0</v>
      </c>
      <c r="G295" s="86">
        <v>0</v>
      </c>
      <c r="H295" s="113"/>
    </row>
    <row r="296" spans="1:8" ht="10.5" customHeight="1" x14ac:dyDescent="0.2">
      <c r="A296" s="156" t="s">
        <v>268</v>
      </c>
      <c r="B296" s="162" t="s">
        <v>269</v>
      </c>
      <c r="C296" s="85" t="s">
        <v>205</v>
      </c>
      <c r="D296" s="109"/>
      <c r="E296" s="84">
        <f>SUM(E297:E302)</f>
        <v>44440.297619999998</v>
      </c>
      <c r="F296" s="84">
        <f>SUM(F297:F302)</f>
        <v>43183.916219999999</v>
      </c>
      <c r="G296" s="84">
        <f>SUM(G297:G302)</f>
        <v>43183.916219999999</v>
      </c>
      <c r="H296" s="113"/>
    </row>
    <row r="297" spans="1:8" ht="10.5" customHeight="1" x14ac:dyDescent="0.2">
      <c r="A297" s="157"/>
      <c r="B297" s="163"/>
      <c r="C297" s="85" t="s">
        <v>206</v>
      </c>
      <c r="D297" s="109" t="s">
        <v>207</v>
      </c>
      <c r="E297" s="86">
        <v>0</v>
      </c>
      <c r="F297" s="86">
        <v>0</v>
      </c>
      <c r="G297" s="86">
        <v>0</v>
      </c>
      <c r="H297" s="113"/>
    </row>
    <row r="298" spans="1:8" ht="10.5" customHeight="1" x14ac:dyDescent="0.2">
      <c r="A298" s="157"/>
      <c r="B298" s="163"/>
      <c r="C298" s="85" t="s">
        <v>217</v>
      </c>
      <c r="D298" s="109" t="s">
        <v>207</v>
      </c>
      <c r="E298" s="87">
        <v>44440.297619999998</v>
      </c>
      <c r="F298" s="87">
        <v>43183.916219999999</v>
      </c>
      <c r="G298" s="87">
        <v>43183.916219999999</v>
      </c>
      <c r="H298" s="113"/>
    </row>
    <row r="299" spans="1:8" ht="10.5" customHeight="1" x14ac:dyDescent="0.2">
      <c r="A299" s="157"/>
      <c r="B299" s="163"/>
      <c r="C299" s="85" t="s">
        <v>213</v>
      </c>
      <c r="D299" s="109"/>
      <c r="E299" s="86">
        <v>0</v>
      </c>
      <c r="F299" s="86">
        <v>0</v>
      </c>
      <c r="G299" s="86">
        <v>0</v>
      </c>
      <c r="H299" s="113"/>
    </row>
    <row r="300" spans="1:8" ht="19.5" x14ac:dyDescent="0.2">
      <c r="A300" s="157"/>
      <c r="B300" s="163"/>
      <c r="C300" s="85" t="s">
        <v>214</v>
      </c>
      <c r="D300" s="109"/>
      <c r="E300" s="86">
        <v>0</v>
      </c>
      <c r="F300" s="86">
        <v>0</v>
      </c>
      <c r="G300" s="86">
        <v>0</v>
      </c>
      <c r="H300" s="113"/>
    </row>
    <row r="301" spans="1:8" ht="10.5" customHeight="1" x14ac:dyDescent="0.2">
      <c r="A301" s="157"/>
      <c r="B301" s="163"/>
      <c r="C301" s="85" t="s">
        <v>215</v>
      </c>
      <c r="D301" s="109"/>
      <c r="E301" s="86">
        <v>0</v>
      </c>
      <c r="F301" s="86">
        <v>0</v>
      </c>
      <c r="G301" s="86">
        <v>0</v>
      </c>
      <c r="H301" s="113"/>
    </row>
    <row r="302" spans="1:8" ht="19.5" x14ac:dyDescent="0.2">
      <c r="A302" s="158"/>
      <c r="B302" s="164"/>
      <c r="C302" s="85" t="s">
        <v>216</v>
      </c>
      <c r="D302" s="109"/>
      <c r="E302" s="86">
        <v>0</v>
      </c>
      <c r="F302" s="86">
        <v>0</v>
      </c>
      <c r="G302" s="86">
        <v>0</v>
      </c>
      <c r="H302" s="113"/>
    </row>
    <row r="303" spans="1:8" ht="10.5" customHeight="1" x14ac:dyDescent="0.2">
      <c r="A303" s="156" t="s">
        <v>270</v>
      </c>
      <c r="B303" s="162" t="s">
        <v>271</v>
      </c>
      <c r="C303" s="85" t="s">
        <v>205</v>
      </c>
      <c r="D303" s="109"/>
      <c r="E303" s="84">
        <f>SUM(E304:E309)</f>
        <v>0</v>
      </c>
      <c r="F303" s="84">
        <f>SUM(F304:F309)</f>
        <v>0</v>
      </c>
      <c r="G303" s="84">
        <f>SUM(G304:G309)</f>
        <v>0</v>
      </c>
      <c r="H303" s="113"/>
    </row>
    <row r="304" spans="1:8" ht="10.5" customHeight="1" x14ac:dyDescent="0.2">
      <c r="A304" s="157"/>
      <c r="B304" s="163"/>
      <c r="C304" s="85" t="s">
        <v>206</v>
      </c>
      <c r="D304" s="109" t="s">
        <v>207</v>
      </c>
      <c r="E304" s="86">
        <v>0</v>
      </c>
      <c r="F304" s="86">
        <v>0</v>
      </c>
      <c r="G304" s="86">
        <v>0</v>
      </c>
      <c r="H304" s="113"/>
    </row>
    <row r="305" spans="1:8" ht="10.5" customHeight="1" x14ac:dyDescent="0.2">
      <c r="A305" s="157"/>
      <c r="B305" s="163"/>
      <c r="C305" s="85" t="s">
        <v>217</v>
      </c>
      <c r="D305" s="109" t="s">
        <v>207</v>
      </c>
      <c r="E305" s="86">
        <v>0</v>
      </c>
      <c r="F305" s="86">
        <v>0</v>
      </c>
      <c r="G305" s="86">
        <v>0</v>
      </c>
      <c r="H305" s="113"/>
    </row>
    <row r="306" spans="1:8" ht="10.5" customHeight="1" x14ac:dyDescent="0.2">
      <c r="A306" s="157"/>
      <c r="B306" s="163"/>
      <c r="C306" s="85" t="s">
        <v>213</v>
      </c>
      <c r="D306" s="109"/>
      <c r="E306" s="86">
        <v>0</v>
      </c>
      <c r="F306" s="86">
        <v>0</v>
      </c>
      <c r="G306" s="86">
        <v>0</v>
      </c>
      <c r="H306" s="113"/>
    </row>
    <row r="307" spans="1:8" ht="19.5" x14ac:dyDescent="0.2">
      <c r="A307" s="157"/>
      <c r="B307" s="163"/>
      <c r="C307" s="85" t="s">
        <v>214</v>
      </c>
      <c r="D307" s="109"/>
      <c r="E307" s="86">
        <v>0</v>
      </c>
      <c r="F307" s="86">
        <v>0</v>
      </c>
      <c r="G307" s="86">
        <v>0</v>
      </c>
      <c r="H307" s="113"/>
    </row>
    <row r="308" spans="1:8" ht="10.5" customHeight="1" x14ac:dyDescent="0.2">
      <c r="A308" s="157"/>
      <c r="B308" s="163"/>
      <c r="C308" s="85" t="s">
        <v>215</v>
      </c>
      <c r="D308" s="109"/>
      <c r="E308" s="86">
        <v>0</v>
      </c>
      <c r="F308" s="86">
        <v>0</v>
      </c>
      <c r="G308" s="86">
        <v>0</v>
      </c>
      <c r="H308" s="113"/>
    </row>
    <row r="309" spans="1:8" ht="19.5" x14ac:dyDescent="0.2">
      <c r="A309" s="158"/>
      <c r="B309" s="164"/>
      <c r="C309" s="85" t="s">
        <v>216</v>
      </c>
      <c r="D309" s="109"/>
      <c r="E309" s="86">
        <v>0</v>
      </c>
      <c r="F309" s="86">
        <v>0</v>
      </c>
      <c r="G309" s="86">
        <v>0</v>
      </c>
      <c r="H309" s="113"/>
    </row>
    <row r="310" spans="1:8" ht="10.5" customHeight="1" x14ac:dyDescent="0.2">
      <c r="A310" s="156" t="s">
        <v>272</v>
      </c>
      <c r="B310" s="162" t="s">
        <v>273</v>
      </c>
      <c r="C310" s="85" t="s">
        <v>205</v>
      </c>
      <c r="D310" s="102"/>
      <c r="E310" s="84">
        <f>SUM(E311:E316)</f>
        <v>1380.96</v>
      </c>
      <c r="F310" s="84">
        <f>SUM(F311:F316)</f>
        <v>1380.96</v>
      </c>
      <c r="G310" s="84">
        <f>SUM(G311:G316)</f>
        <v>1380.96</v>
      </c>
      <c r="H310" s="113"/>
    </row>
    <row r="311" spans="1:8" ht="10.5" customHeight="1" x14ac:dyDescent="0.2">
      <c r="A311" s="157"/>
      <c r="B311" s="163"/>
      <c r="C311" s="85" t="s">
        <v>206</v>
      </c>
      <c r="D311" s="109" t="s">
        <v>207</v>
      </c>
      <c r="E311" s="86">
        <v>0</v>
      </c>
      <c r="F311" s="86">
        <v>0</v>
      </c>
      <c r="G311" s="86">
        <v>0</v>
      </c>
      <c r="H311" s="113"/>
    </row>
    <row r="312" spans="1:8" ht="10.5" customHeight="1" x14ac:dyDescent="0.2">
      <c r="A312" s="157"/>
      <c r="B312" s="163"/>
      <c r="C312" s="85" t="s">
        <v>217</v>
      </c>
      <c r="D312" s="109" t="s">
        <v>207</v>
      </c>
      <c r="E312" s="87">
        <v>1380.96</v>
      </c>
      <c r="F312" s="87">
        <v>1380.96</v>
      </c>
      <c r="G312" s="87">
        <v>1380.96</v>
      </c>
      <c r="H312" s="113"/>
    </row>
    <row r="313" spans="1:8" ht="10.5" customHeight="1" x14ac:dyDescent="0.2">
      <c r="A313" s="157"/>
      <c r="B313" s="163"/>
      <c r="C313" s="85" t="s">
        <v>213</v>
      </c>
      <c r="D313" s="109"/>
      <c r="E313" s="86">
        <v>0</v>
      </c>
      <c r="F313" s="86">
        <v>0</v>
      </c>
      <c r="G313" s="86">
        <v>0</v>
      </c>
      <c r="H313" s="113"/>
    </row>
    <row r="314" spans="1:8" ht="19.5" x14ac:dyDescent="0.2">
      <c r="A314" s="157"/>
      <c r="B314" s="163"/>
      <c r="C314" s="85" t="s">
        <v>214</v>
      </c>
      <c r="D314" s="109"/>
      <c r="E314" s="86">
        <v>0</v>
      </c>
      <c r="F314" s="86">
        <v>0</v>
      </c>
      <c r="G314" s="86">
        <v>0</v>
      </c>
      <c r="H314" s="113"/>
    </row>
    <row r="315" spans="1:8" ht="10.5" customHeight="1" x14ac:dyDescent="0.2">
      <c r="A315" s="157"/>
      <c r="B315" s="163"/>
      <c r="C315" s="85" t="s">
        <v>215</v>
      </c>
      <c r="D315" s="109"/>
      <c r="E315" s="86">
        <v>0</v>
      </c>
      <c r="F315" s="86">
        <v>0</v>
      </c>
      <c r="G315" s="86">
        <v>0</v>
      </c>
      <c r="H315" s="113"/>
    </row>
    <row r="316" spans="1:8" ht="19.5" x14ac:dyDescent="0.2">
      <c r="A316" s="158"/>
      <c r="B316" s="164"/>
      <c r="C316" s="85" t="s">
        <v>216</v>
      </c>
      <c r="D316" s="109"/>
      <c r="E316" s="86">
        <v>0</v>
      </c>
      <c r="F316" s="86">
        <v>0</v>
      </c>
      <c r="G316" s="86">
        <v>0</v>
      </c>
      <c r="H316" s="113"/>
    </row>
    <row r="317" spans="1:8" ht="10.5" customHeight="1" x14ac:dyDescent="0.2">
      <c r="A317" s="156" t="s">
        <v>274</v>
      </c>
      <c r="B317" s="162" t="s">
        <v>275</v>
      </c>
      <c r="C317" s="85" t="s">
        <v>205</v>
      </c>
      <c r="D317" s="109"/>
      <c r="E317" s="84">
        <f>SUM(E318:E323)</f>
        <v>2280</v>
      </c>
      <c r="F317" s="84">
        <f>SUM(F318:F323)</f>
        <v>2280</v>
      </c>
      <c r="G317" s="84">
        <f>SUM(G318:G323)</f>
        <v>2280</v>
      </c>
      <c r="H317" s="113"/>
    </row>
    <row r="318" spans="1:8" ht="10.5" customHeight="1" x14ac:dyDescent="0.2">
      <c r="A318" s="157"/>
      <c r="B318" s="163"/>
      <c r="C318" s="85" t="s">
        <v>206</v>
      </c>
      <c r="D318" s="109" t="s">
        <v>212</v>
      </c>
      <c r="E318" s="86">
        <v>0</v>
      </c>
      <c r="F318" s="86">
        <v>0</v>
      </c>
      <c r="G318" s="86">
        <v>0</v>
      </c>
      <c r="H318" s="113"/>
    </row>
    <row r="319" spans="1:8" ht="10.5" customHeight="1" x14ac:dyDescent="0.2">
      <c r="A319" s="157"/>
      <c r="B319" s="163"/>
      <c r="C319" s="85" t="s">
        <v>217</v>
      </c>
      <c r="D319" s="109" t="s">
        <v>212</v>
      </c>
      <c r="E319" s="87">
        <v>2280</v>
      </c>
      <c r="F319" s="87">
        <v>2280</v>
      </c>
      <c r="G319" s="87">
        <v>2280</v>
      </c>
      <c r="H319" s="113"/>
    </row>
    <row r="320" spans="1:8" ht="10.5" customHeight="1" x14ac:dyDescent="0.2">
      <c r="A320" s="157"/>
      <c r="B320" s="163"/>
      <c r="C320" s="85" t="s">
        <v>213</v>
      </c>
      <c r="D320" s="109"/>
      <c r="E320" s="86">
        <v>0</v>
      </c>
      <c r="F320" s="86">
        <v>0</v>
      </c>
      <c r="G320" s="86">
        <v>0</v>
      </c>
      <c r="H320" s="113"/>
    </row>
    <row r="321" spans="1:8" ht="19.5" x14ac:dyDescent="0.2">
      <c r="A321" s="157"/>
      <c r="B321" s="163"/>
      <c r="C321" s="85" t="s">
        <v>214</v>
      </c>
      <c r="D321" s="109"/>
      <c r="E321" s="86">
        <v>0</v>
      </c>
      <c r="F321" s="86">
        <v>0</v>
      </c>
      <c r="G321" s="86">
        <v>0</v>
      </c>
      <c r="H321" s="113"/>
    </row>
    <row r="322" spans="1:8" ht="10.5" customHeight="1" x14ac:dyDescent="0.2">
      <c r="A322" s="157"/>
      <c r="B322" s="163"/>
      <c r="C322" s="85" t="s">
        <v>215</v>
      </c>
      <c r="D322" s="102"/>
      <c r="E322" s="86">
        <v>0</v>
      </c>
      <c r="F322" s="86">
        <v>0</v>
      </c>
      <c r="G322" s="86">
        <v>0</v>
      </c>
      <c r="H322" s="113"/>
    </row>
    <row r="323" spans="1:8" ht="19.5" x14ac:dyDescent="0.2">
      <c r="A323" s="158"/>
      <c r="B323" s="164"/>
      <c r="C323" s="85" t="s">
        <v>216</v>
      </c>
      <c r="D323" s="102"/>
      <c r="E323" s="86">
        <v>0</v>
      </c>
      <c r="F323" s="86">
        <v>0</v>
      </c>
      <c r="G323" s="86">
        <v>0</v>
      </c>
      <c r="H323" s="113"/>
    </row>
    <row r="324" spans="1:8" ht="10.5" customHeight="1" x14ac:dyDescent="0.2">
      <c r="A324" s="156" t="s">
        <v>276</v>
      </c>
      <c r="B324" s="162" t="s">
        <v>277</v>
      </c>
      <c r="C324" s="85" t="s">
        <v>205</v>
      </c>
      <c r="D324" s="109"/>
      <c r="E324" s="84">
        <f>SUM(E325:E330)</f>
        <v>20663.272529999998</v>
      </c>
      <c r="F324" s="84">
        <f>SUM(F325:F330)</f>
        <v>20372.18996</v>
      </c>
      <c r="G324" s="84">
        <f>SUM(G325:G330)</f>
        <v>20372.18996</v>
      </c>
      <c r="H324" s="113"/>
    </row>
    <row r="325" spans="1:8" ht="10.5" customHeight="1" x14ac:dyDescent="0.2">
      <c r="A325" s="157"/>
      <c r="B325" s="163"/>
      <c r="C325" s="85" t="s">
        <v>206</v>
      </c>
      <c r="D325" s="109" t="s">
        <v>207</v>
      </c>
      <c r="E325" s="86">
        <v>0</v>
      </c>
      <c r="F325" s="86">
        <v>0</v>
      </c>
      <c r="G325" s="86">
        <v>0</v>
      </c>
      <c r="H325" s="113"/>
    </row>
    <row r="326" spans="1:8" ht="10.5" customHeight="1" x14ac:dyDescent="0.2">
      <c r="A326" s="157"/>
      <c r="B326" s="163"/>
      <c r="C326" s="85" t="s">
        <v>217</v>
      </c>
      <c r="D326" s="109" t="s">
        <v>207</v>
      </c>
      <c r="E326" s="87">
        <f>20372.18996+291.08257</f>
        <v>20663.272529999998</v>
      </c>
      <c r="F326" s="87">
        <v>20372.18996</v>
      </c>
      <c r="G326" s="87">
        <v>20372.18996</v>
      </c>
      <c r="H326" s="113"/>
    </row>
    <row r="327" spans="1:8" ht="10.5" customHeight="1" x14ac:dyDescent="0.2">
      <c r="A327" s="157"/>
      <c r="B327" s="163"/>
      <c r="C327" s="85" t="s">
        <v>213</v>
      </c>
      <c r="D327" s="109"/>
      <c r="E327" s="86">
        <v>0</v>
      </c>
      <c r="F327" s="86">
        <v>0</v>
      </c>
      <c r="G327" s="86">
        <v>0</v>
      </c>
      <c r="H327" s="113"/>
    </row>
    <row r="328" spans="1:8" ht="19.5" x14ac:dyDescent="0.2">
      <c r="A328" s="157"/>
      <c r="B328" s="163"/>
      <c r="C328" s="85" t="s">
        <v>214</v>
      </c>
      <c r="D328" s="109"/>
      <c r="E328" s="86">
        <v>0</v>
      </c>
      <c r="F328" s="86">
        <v>0</v>
      </c>
      <c r="G328" s="86">
        <v>0</v>
      </c>
      <c r="H328" s="113"/>
    </row>
    <row r="329" spans="1:8" ht="10.5" customHeight="1" x14ac:dyDescent="0.2">
      <c r="A329" s="157"/>
      <c r="B329" s="163"/>
      <c r="C329" s="85" t="s">
        <v>215</v>
      </c>
      <c r="D329" s="102"/>
      <c r="E329" s="86">
        <v>0</v>
      </c>
      <c r="F329" s="86">
        <v>0</v>
      </c>
      <c r="G329" s="86">
        <v>0</v>
      </c>
      <c r="H329" s="113"/>
    </row>
    <row r="330" spans="1:8" ht="19.5" x14ac:dyDescent="0.2">
      <c r="A330" s="158"/>
      <c r="B330" s="164"/>
      <c r="C330" s="85" t="s">
        <v>216</v>
      </c>
      <c r="D330" s="102"/>
      <c r="E330" s="86">
        <v>0</v>
      </c>
      <c r="F330" s="86">
        <v>0</v>
      </c>
      <c r="G330" s="86">
        <v>0</v>
      </c>
      <c r="H330" s="113"/>
    </row>
    <row r="331" spans="1:8" ht="10.5" customHeight="1" x14ac:dyDescent="0.2">
      <c r="A331" s="156" t="s">
        <v>278</v>
      </c>
      <c r="B331" s="162" t="s">
        <v>279</v>
      </c>
      <c r="C331" s="85" t="s">
        <v>205</v>
      </c>
      <c r="D331" s="109"/>
      <c r="E331" s="84">
        <f>SUM(E332:E337)</f>
        <v>1323.2</v>
      </c>
      <c r="F331" s="84">
        <f>SUM(F332:F337)</f>
        <v>1319.8624</v>
      </c>
      <c r="G331" s="84">
        <f>SUM(G332:G337)</f>
        <v>1319.8624</v>
      </c>
      <c r="H331" s="113"/>
    </row>
    <row r="332" spans="1:8" ht="10.5" customHeight="1" x14ac:dyDescent="0.2">
      <c r="A332" s="157"/>
      <c r="B332" s="163"/>
      <c r="C332" s="85" t="s">
        <v>206</v>
      </c>
      <c r="D332" s="109" t="s">
        <v>207</v>
      </c>
      <c r="E332" s="86">
        <v>0</v>
      </c>
      <c r="F332" s="86">
        <v>0</v>
      </c>
      <c r="G332" s="86">
        <v>0</v>
      </c>
      <c r="H332" s="113"/>
    </row>
    <row r="333" spans="1:8" ht="10.5" customHeight="1" x14ac:dyDescent="0.2">
      <c r="A333" s="157"/>
      <c r="B333" s="163"/>
      <c r="C333" s="85" t="s">
        <v>217</v>
      </c>
      <c r="D333" s="109" t="s">
        <v>207</v>
      </c>
      <c r="E333" s="87">
        <v>1323.2</v>
      </c>
      <c r="F333" s="87">
        <v>1319.8624</v>
      </c>
      <c r="G333" s="87">
        <v>1319.8624</v>
      </c>
      <c r="H333" s="113"/>
    </row>
    <row r="334" spans="1:8" ht="10.5" customHeight="1" x14ac:dyDescent="0.2">
      <c r="A334" s="157"/>
      <c r="B334" s="163"/>
      <c r="C334" s="85" t="s">
        <v>213</v>
      </c>
      <c r="D334" s="109"/>
      <c r="E334" s="86">
        <v>0</v>
      </c>
      <c r="F334" s="86">
        <v>0</v>
      </c>
      <c r="G334" s="86">
        <v>0</v>
      </c>
      <c r="H334" s="113"/>
    </row>
    <row r="335" spans="1:8" ht="19.5" x14ac:dyDescent="0.2">
      <c r="A335" s="157"/>
      <c r="B335" s="163"/>
      <c r="C335" s="85" t="s">
        <v>214</v>
      </c>
      <c r="D335" s="109"/>
      <c r="E335" s="86">
        <v>0</v>
      </c>
      <c r="F335" s="86">
        <v>0</v>
      </c>
      <c r="G335" s="86">
        <v>0</v>
      </c>
      <c r="H335" s="113"/>
    </row>
    <row r="336" spans="1:8" ht="10.5" customHeight="1" x14ac:dyDescent="0.2">
      <c r="A336" s="157"/>
      <c r="B336" s="163"/>
      <c r="C336" s="85" t="s">
        <v>215</v>
      </c>
      <c r="D336" s="102"/>
      <c r="E336" s="86">
        <v>0</v>
      </c>
      <c r="F336" s="86">
        <v>0</v>
      </c>
      <c r="G336" s="86">
        <v>0</v>
      </c>
      <c r="H336" s="113"/>
    </row>
    <row r="337" spans="1:8" ht="19.5" x14ac:dyDescent="0.2">
      <c r="A337" s="158"/>
      <c r="B337" s="164"/>
      <c r="C337" s="85" t="s">
        <v>216</v>
      </c>
      <c r="D337" s="102"/>
      <c r="E337" s="86">
        <v>0</v>
      </c>
      <c r="F337" s="86">
        <v>0</v>
      </c>
      <c r="G337" s="86">
        <v>0</v>
      </c>
      <c r="H337" s="113"/>
    </row>
    <row r="338" spans="1:8" ht="10.5" customHeight="1" x14ac:dyDescent="0.2">
      <c r="A338" s="156" t="s">
        <v>280</v>
      </c>
      <c r="B338" s="162" t="s">
        <v>281</v>
      </c>
      <c r="C338" s="85" t="s">
        <v>205</v>
      </c>
      <c r="D338" s="109"/>
      <c r="E338" s="84">
        <f>SUM(E339:E344)</f>
        <v>26110.260000000002</v>
      </c>
      <c r="F338" s="84">
        <f>SUM(F339:F344)</f>
        <v>26110.260000000002</v>
      </c>
      <c r="G338" s="84">
        <f>SUM(G339:G344)</f>
        <v>26110.260000000002</v>
      </c>
      <c r="H338" s="113"/>
    </row>
    <row r="339" spans="1:8" ht="10.5" customHeight="1" x14ac:dyDescent="0.2">
      <c r="A339" s="157"/>
      <c r="B339" s="163"/>
      <c r="C339" s="85" t="s">
        <v>206</v>
      </c>
      <c r="D339" s="109" t="s">
        <v>207</v>
      </c>
      <c r="E339" s="86">
        <v>0</v>
      </c>
      <c r="F339" s="86">
        <v>0</v>
      </c>
      <c r="G339" s="86">
        <v>0</v>
      </c>
      <c r="H339" s="113"/>
    </row>
    <row r="340" spans="1:8" ht="10.5" customHeight="1" x14ac:dyDescent="0.2">
      <c r="A340" s="157"/>
      <c r="B340" s="163"/>
      <c r="C340" s="85" t="s">
        <v>217</v>
      </c>
      <c r="D340" s="109" t="s">
        <v>207</v>
      </c>
      <c r="E340" s="87">
        <v>26110.260000000002</v>
      </c>
      <c r="F340" s="87">
        <v>26110.260000000002</v>
      </c>
      <c r="G340" s="87">
        <v>26110.260000000002</v>
      </c>
      <c r="H340" s="113"/>
    </row>
    <row r="341" spans="1:8" ht="10.5" customHeight="1" x14ac:dyDescent="0.2">
      <c r="A341" s="157"/>
      <c r="B341" s="163"/>
      <c r="C341" s="85" t="s">
        <v>213</v>
      </c>
      <c r="D341" s="109"/>
      <c r="E341" s="86">
        <v>0</v>
      </c>
      <c r="F341" s="86">
        <v>0</v>
      </c>
      <c r="G341" s="86">
        <v>0</v>
      </c>
      <c r="H341" s="113"/>
    </row>
    <row r="342" spans="1:8" ht="19.5" x14ac:dyDescent="0.2">
      <c r="A342" s="157"/>
      <c r="B342" s="163"/>
      <c r="C342" s="85" t="s">
        <v>214</v>
      </c>
      <c r="D342" s="109"/>
      <c r="E342" s="86">
        <v>0</v>
      </c>
      <c r="F342" s="86">
        <v>0</v>
      </c>
      <c r="G342" s="86">
        <v>0</v>
      </c>
      <c r="H342" s="113"/>
    </row>
    <row r="343" spans="1:8" ht="10.5" customHeight="1" x14ac:dyDescent="0.2">
      <c r="A343" s="157"/>
      <c r="B343" s="163"/>
      <c r="C343" s="85" t="s">
        <v>215</v>
      </c>
      <c r="D343" s="102"/>
      <c r="E343" s="86">
        <v>0</v>
      </c>
      <c r="F343" s="86">
        <v>0</v>
      </c>
      <c r="G343" s="86">
        <v>0</v>
      </c>
      <c r="H343" s="113"/>
    </row>
    <row r="344" spans="1:8" ht="19.5" x14ac:dyDescent="0.2">
      <c r="A344" s="158"/>
      <c r="B344" s="164"/>
      <c r="C344" s="85" t="s">
        <v>216</v>
      </c>
      <c r="D344" s="102"/>
      <c r="E344" s="86">
        <v>0</v>
      </c>
      <c r="F344" s="86">
        <v>0</v>
      </c>
      <c r="G344" s="86">
        <v>0</v>
      </c>
      <c r="H344" s="113"/>
    </row>
    <row r="345" spans="1:8" ht="10.5" customHeight="1" x14ac:dyDescent="0.2">
      <c r="A345" s="156" t="s">
        <v>496</v>
      </c>
      <c r="B345" s="162" t="s">
        <v>508</v>
      </c>
      <c r="C345" s="85" t="s">
        <v>205</v>
      </c>
      <c r="D345" s="109"/>
      <c r="E345" s="84">
        <f>SUM(E346:E351)</f>
        <v>17784.305319999999</v>
      </c>
      <c r="F345" s="84">
        <f>SUM(F346:F351)</f>
        <v>17784.305319999999</v>
      </c>
      <c r="G345" s="84">
        <f>SUM(G346:G351)</f>
        <v>17784.305319999999</v>
      </c>
      <c r="H345" s="113"/>
    </row>
    <row r="346" spans="1:8" ht="10.5" customHeight="1" x14ac:dyDescent="0.2">
      <c r="A346" s="157"/>
      <c r="B346" s="163"/>
      <c r="C346" s="85" t="s">
        <v>206</v>
      </c>
      <c r="D346" s="109" t="s">
        <v>207</v>
      </c>
      <c r="E346" s="86">
        <v>0</v>
      </c>
      <c r="F346" s="86">
        <v>0</v>
      </c>
      <c r="G346" s="86">
        <v>0</v>
      </c>
      <c r="H346" s="113"/>
    </row>
    <row r="347" spans="1:8" ht="10.5" customHeight="1" x14ac:dyDescent="0.2">
      <c r="A347" s="157"/>
      <c r="B347" s="163"/>
      <c r="C347" s="85" t="s">
        <v>217</v>
      </c>
      <c r="D347" s="109" t="s">
        <v>207</v>
      </c>
      <c r="E347" s="87">
        <v>17784.305319999999</v>
      </c>
      <c r="F347" s="87">
        <v>17784.305319999999</v>
      </c>
      <c r="G347" s="87">
        <v>17784.305319999999</v>
      </c>
      <c r="H347" s="113"/>
    </row>
    <row r="348" spans="1:8" ht="10.5" customHeight="1" x14ac:dyDescent="0.2">
      <c r="A348" s="157"/>
      <c r="B348" s="163"/>
      <c r="C348" s="85" t="s">
        <v>213</v>
      </c>
      <c r="D348" s="109"/>
      <c r="E348" s="86">
        <v>0</v>
      </c>
      <c r="F348" s="86">
        <v>0</v>
      </c>
      <c r="G348" s="86">
        <v>0</v>
      </c>
      <c r="H348" s="113"/>
    </row>
    <row r="349" spans="1:8" ht="19.5" x14ac:dyDescent="0.2">
      <c r="A349" s="157"/>
      <c r="B349" s="163"/>
      <c r="C349" s="85" t="s">
        <v>214</v>
      </c>
      <c r="D349" s="109"/>
      <c r="E349" s="86">
        <v>0</v>
      </c>
      <c r="F349" s="86">
        <v>0</v>
      </c>
      <c r="G349" s="86">
        <v>0</v>
      </c>
      <c r="H349" s="113"/>
    </row>
    <row r="350" spans="1:8" ht="10.5" customHeight="1" x14ac:dyDescent="0.2">
      <c r="A350" s="157"/>
      <c r="B350" s="163"/>
      <c r="C350" s="85" t="s">
        <v>215</v>
      </c>
      <c r="D350" s="102"/>
      <c r="E350" s="86">
        <v>0</v>
      </c>
      <c r="F350" s="86">
        <v>0</v>
      </c>
      <c r="G350" s="86">
        <v>0</v>
      </c>
      <c r="H350" s="113"/>
    </row>
    <row r="351" spans="1:8" ht="19.5" x14ac:dyDescent="0.2">
      <c r="A351" s="158"/>
      <c r="B351" s="164"/>
      <c r="C351" s="85" t="s">
        <v>216</v>
      </c>
      <c r="D351" s="102"/>
      <c r="E351" s="86">
        <v>0</v>
      </c>
      <c r="F351" s="86">
        <v>0</v>
      </c>
      <c r="G351" s="86">
        <v>0</v>
      </c>
      <c r="H351" s="113"/>
    </row>
    <row r="352" spans="1:8" ht="10.5" customHeight="1" x14ac:dyDescent="0.2">
      <c r="A352" s="156" t="s">
        <v>497</v>
      </c>
      <c r="B352" s="162" t="s">
        <v>509</v>
      </c>
      <c r="C352" s="85" t="s">
        <v>205</v>
      </c>
      <c r="D352" s="109"/>
      <c r="E352" s="84">
        <f>SUM(E353:E358)</f>
        <v>492.44139999999999</v>
      </c>
      <c r="F352" s="84">
        <f>SUM(F353:F358)</f>
        <v>487.01551000000001</v>
      </c>
      <c r="G352" s="84">
        <f>SUM(G353:G358)</f>
        <v>487.01551000000001</v>
      </c>
      <c r="H352" s="113"/>
    </row>
    <row r="353" spans="1:8" ht="10.5" customHeight="1" x14ac:dyDescent="0.2">
      <c r="A353" s="157"/>
      <c r="B353" s="163"/>
      <c r="C353" s="85" t="s">
        <v>206</v>
      </c>
      <c r="D353" s="109" t="s">
        <v>207</v>
      </c>
      <c r="E353" s="86">
        <v>0</v>
      </c>
      <c r="F353" s="86">
        <v>0</v>
      </c>
      <c r="G353" s="86">
        <v>0</v>
      </c>
      <c r="H353" s="113"/>
    </row>
    <row r="354" spans="1:8" ht="10.5" customHeight="1" x14ac:dyDescent="0.2">
      <c r="A354" s="157"/>
      <c r="B354" s="163"/>
      <c r="C354" s="85" t="s">
        <v>217</v>
      </c>
      <c r="D354" s="109" t="s">
        <v>207</v>
      </c>
      <c r="E354" s="87">
        <v>492.44139999999999</v>
      </c>
      <c r="F354" s="87">
        <v>487.01551000000001</v>
      </c>
      <c r="G354" s="87">
        <v>487.01551000000001</v>
      </c>
      <c r="H354" s="113"/>
    </row>
    <row r="355" spans="1:8" ht="10.5" customHeight="1" x14ac:dyDescent="0.2">
      <c r="A355" s="157"/>
      <c r="B355" s="163"/>
      <c r="C355" s="85" t="s">
        <v>213</v>
      </c>
      <c r="D355" s="109"/>
      <c r="E355" s="86">
        <v>0</v>
      </c>
      <c r="F355" s="86">
        <v>0</v>
      </c>
      <c r="G355" s="86">
        <v>0</v>
      </c>
      <c r="H355" s="113"/>
    </row>
    <row r="356" spans="1:8" ht="19.5" x14ac:dyDescent="0.2">
      <c r="A356" s="157"/>
      <c r="B356" s="163"/>
      <c r="C356" s="85" t="s">
        <v>214</v>
      </c>
      <c r="D356" s="109"/>
      <c r="E356" s="86">
        <v>0</v>
      </c>
      <c r="F356" s="86">
        <v>0</v>
      </c>
      <c r="G356" s="86">
        <v>0</v>
      </c>
      <c r="H356" s="113"/>
    </row>
    <row r="357" spans="1:8" ht="10.5" customHeight="1" x14ac:dyDescent="0.2">
      <c r="A357" s="157"/>
      <c r="B357" s="163"/>
      <c r="C357" s="85" t="s">
        <v>215</v>
      </c>
      <c r="D357" s="102"/>
      <c r="E357" s="86">
        <v>0</v>
      </c>
      <c r="F357" s="86">
        <v>0</v>
      </c>
      <c r="G357" s="86">
        <v>0</v>
      </c>
      <c r="H357" s="113"/>
    </row>
    <row r="358" spans="1:8" ht="19.5" x14ac:dyDescent="0.2">
      <c r="A358" s="158"/>
      <c r="B358" s="164"/>
      <c r="C358" s="85" t="s">
        <v>216</v>
      </c>
      <c r="D358" s="102"/>
      <c r="E358" s="86">
        <v>0</v>
      </c>
      <c r="F358" s="86">
        <v>0</v>
      </c>
      <c r="G358" s="86">
        <v>0</v>
      </c>
      <c r="H358" s="113"/>
    </row>
    <row r="359" spans="1:8" ht="10.5" customHeight="1" x14ac:dyDescent="0.2">
      <c r="A359" s="156" t="s">
        <v>100</v>
      </c>
      <c r="B359" s="162" t="s">
        <v>282</v>
      </c>
      <c r="C359" s="85" t="s">
        <v>205</v>
      </c>
      <c r="D359" s="109"/>
      <c r="E359" s="84">
        <f>SUM(E360:E365)</f>
        <v>0</v>
      </c>
      <c r="F359" s="84">
        <f>SUM(F360:F365)</f>
        <v>0</v>
      </c>
      <c r="G359" s="84">
        <f>SUM(G360:G365)</f>
        <v>0</v>
      </c>
      <c r="H359" s="113"/>
    </row>
    <row r="360" spans="1:8" ht="10.5" customHeight="1" x14ac:dyDescent="0.2">
      <c r="A360" s="157"/>
      <c r="B360" s="163"/>
      <c r="C360" s="85" t="s">
        <v>206</v>
      </c>
      <c r="D360" s="109" t="s">
        <v>207</v>
      </c>
      <c r="E360" s="86">
        <f t="shared" ref="E360:G365" si="14">E367</f>
        <v>0</v>
      </c>
      <c r="F360" s="86">
        <f t="shared" si="14"/>
        <v>0</v>
      </c>
      <c r="G360" s="86">
        <f t="shared" si="14"/>
        <v>0</v>
      </c>
      <c r="H360" s="113"/>
    </row>
    <row r="361" spans="1:8" ht="10.5" customHeight="1" x14ac:dyDescent="0.2">
      <c r="A361" s="157"/>
      <c r="B361" s="163"/>
      <c r="C361" s="85" t="s">
        <v>217</v>
      </c>
      <c r="D361" s="109" t="s">
        <v>207</v>
      </c>
      <c r="E361" s="86">
        <f t="shared" si="14"/>
        <v>0</v>
      </c>
      <c r="F361" s="86">
        <f t="shared" si="14"/>
        <v>0</v>
      </c>
      <c r="G361" s="86">
        <f t="shared" si="14"/>
        <v>0</v>
      </c>
      <c r="H361" s="113"/>
    </row>
    <row r="362" spans="1:8" ht="10.5" customHeight="1" x14ac:dyDescent="0.2">
      <c r="A362" s="157"/>
      <c r="B362" s="163"/>
      <c r="C362" s="85" t="s">
        <v>213</v>
      </c>
      <c r="D362" s="109"/>
      <c r="E362" s="86">
        <f t="shared" si="14"/>
        <v>0</v>
      </c>
      <c r="F362" s="86">
        <f t="shared" si="14"/>
        <v>0</v>
      </c>
      <c r="G362" s="86">
        <f t="shared" si="14"/>
        <v>0</v>
      </c>
      <c r="H362" s="113"/>
    </row>
    <row r="363" spans="1:8" ht="19.5" x14ac:dyDescent="0.2">
      <c r="A363" s="157"/>
      <c r="B363" s="163"/>
      <c r="C363" s="85" t="s">
        <v>214</v>
      </c>
      <c r="D363" s="109"/>
      <c r="E363" s="86">
        <f t="shared" si="14"/>
        <v>0</v>
      </c>
      <c r="F363" s="86">
        <f t="shared" si="14"/>
        <v>0</v>
      </c>
      <c r="G363" s="86">
        <f t="shared" si="14"/>
        <v>0</v>
      </c>
      <c r="H363" s="113"/>
    </row>
    <row r="364" spans="1:8" ht="10.5" customHeight="1" x14ac:dyDescent="0.2">
      <c r="A364" s="157"/>
      <c r="B364" s="163"/>
      <c r="C364" s="85" t="s">
        <v>215</v>
      </c>
      <c r="D364" s="102"/>
      <c r="E364" s="86">
        <f t="shared" si="14"/>
        <v>0</v>
      </c>
      <c r="F364" s="86">
        <f t="shared" si="14"/>
        <v>0</v>
      </c>
      <c r="G364" s="86">
        <f t="shared" si="14"/>
        <v>0</v>
      </c>
      <c r="H364" s="113"/>
    </row>
    <row r="365" spans="1:8" ht="19.5" x14ac:dyDescent="0.2">
      <c r="A365" s="158"/>
      <c r="B365" s="164"/>
      <c r="C365" s="85" t="s">
        <v>216</v>
      </c>
      <c r="D365" s="102"/>
      <c r="E365" s="86">
        <f t="shared" si="14"/>
        <v>0</v>
      </c>
      <c r="F365" s="86">
        <f t="shared" si="14"/>
        <v>0</v>
      </c>
      <c r="G365" s="86">
        <f t="shared" si="14"/>
        <v>0</v>
      </c>
      <c r="H365" s="113"/>
    </row>
    <row r="366" spans="1:8" ht="9.75" customHeight="1" x14ac:dyDescent="0.2">
      <c r="A366" s="156" t="s">
        <v>283</v>
      </c>
      <c r="B366" s="162" t="s">
        <v>284</v>
      </c>
      <c r="C366" s="85" t="s">
        <v>205</v>
      </c>
      <c r="D366" s="109"/>
      <c r="E366" s="84">
        <f>SUM(E367:E372)</f>
        <v>0</v>
      </c>
      <c r="F366" s="84">
        <f>SUM(F367:F372)</f>
        <v>0</v>
      </c>
      <c r="G366" s="84">
        <f>SUM(G367:G372)</f>
        <v>0</v>
      </c>
      <c r="H366" s="113"/>
    </row>
    <row r="367" spans="1:8" ht="9.75" customHeight="1" x14ac:dyDescent="0.2">
      <c r="A367" s="157"/>
      <c r="B367" s="163"/>
      <c r="C367" s="85" t="s">
        <v>206</v>
      </c>
      <c r="D367" s="109" t="s">
        <v>207</v>
      </c>
      <c r="E367" s="86">
        <v>0</v>
      </c>
      <c r="F367" s="86">
        <v>0</v>
      </c>
      <c r="G367" s="86">
        <v>0</v>
      </c>
      <c r="H367" s="113"/>
    </row>
    <row r="368" spans="1:8" ht="9.75" customHeight="1" x14ac:dyDescent="0.2">
      <c r="A368" s="157"/>
      <c r="B368" s="163"/>
      <c r="C368" s="85" t="s">
        <v>217</v>
      </c>
      <c r="D368" s="109" t="s">
        <v>207</v>
      </c>
      <c r="E368" s="86">
        <v>0</v>
      </c>
      <c r="F368" s="86">
        <v>0</v>
      </c>
      <c r="G368" s="86">
        <v>0</v>
      </c>
      <c r="H368" s="113"/>
    </row>
    <row r="369" spans="1:8" ht="9.75" customHeight="1" x14ac:dyDescent="0.2">
      <c r="A369" s="157"/>
      <c r="B369" s="163"/>
      <c r="C369" s="85" t="s">
        <v>213</v>
      </c>
      <c r="D369" s="109"/>
      <c r="E369" s="86">
        <v>0</v>
      </c>
      <c r="F369" s="86">
        <v>0</v>
      </c>
      <c r="G369" s="86">
        <v>0</v>
      </c>
      <c r="H369" s="113"/>
    </row>
    <row r="370" spans="1:8" ht="19.5" x14ac:dyDescent="0.2">
      <c r="A370" s="157"/>
      <c r="B370" s="163"/>
      <c r="C370" s="85" t="s">
        <v>214</v>
      </c>
      <c r="D370" s="109"/>
      <c r="E370" s="86">
        <v>0</v>
      </c>
      <c r="F370" s="86">
        <v>0</v>
      </c>
      <c r="G370" s="86">
        <v>0</v>
      </c>
      <c r="H370" s="113"/>
    </row>
    <row r="371" spans="1:8" ht="10.5" customHeight="1" x14ac:dyDescent="0.2">
      <c r="A371" s="157"/>
      <c r="B371" s="163"/>
      <c r="C371" s="85" t="s">
        <v>215</v>
      </c>
      <c r="D371" s="102"/>
      <c r="E371" s="86">
        <v>0</v>
      </c>
      <c r="F371" s="86">
        <v>0</v>
      </c>
      <c r="G371" s="86">
        <v>0</v>
      </c>
      <c r="H371" s="113"/>
    </row>
    <row r="372" spans="1:8" ht="19.5" x14ac:dyDescent="0.2">
      <c r="A372" s="158"/>
      <c r="B372" s="164"/>
      <c r="C372" s="85" t="s">
        <v>216</v>
      </c>
      <c r="D372" s="102"/>
      <c r="E372" s="86">
        <v>0</v>
      </c>
      <c r="F372" s="86">
        <v>0</v>
      </c>
      <c r="G372" s="86">
        <v>0</v>
      </c>
      <c r="H372" s="113"/>
    </row>
    <row r="373" spans="1:8" ht="11.25" customHeight="1" x14ac:dyDescent="0.2">
      <c r="A373" s="156" t="s">
        <v>103</v>
      </c>
      <c r="B373" s="162" t="s">
        <v>285</v>
      </c>
      <c r="C373" s="85" t="s">
        <v>205</v>
      </c>
      <c r="D373" s="109"/>
      <c r="E373" s="84">
        <f>SUM(E374:E379)</f>
        <v>45742.972710000002</v>
      </c>
      <c r="F373" s="84">
        <f>SUM(F374:F379)</f>
        <v>38903.027909999997</v>
      </c>
      <c r="G373" s="84">
        <f>SUM(G374:G379)</f>
        <v>38903.027909999997</v>
      </c>
      <c r="H373" s="113"/>
    </row>
    <row r="374" spans="1:8" ht="11.25" customHeight="1" x14ac:dyDescent="0.2">
      <c r="A374" s="157"/>
      <c r="B374" s="163"/>
      <c r="C374" s="85" t="s">
        <v>206</v>
      </c>
      <c r="D374" s="109" t="s">
        <v>207</v>
      </c>
      <c r="E374" s="86">
        <v>0</v>
      </c>
      <c r="F374" s="86">
        <v>0</v>
      </c>
      <c r="G374" s="86">
        <v>0</v>
      </c>
      <c r="H374" s="113"/>
    </row>
    <row r="375" spans="1:8" ht="11.25" customHeight="1" x14ac:dyDescent="0.2">
      <c r="A375" s="157"/>
      <c r="B375" s="163"/>
      <c r="C375" s="85" t="s">
        <v>217</v>
      </c>
      <c r="D375" s="109" t="s">
        <v>207</v>
      </c>
      <c r="E375" s="87">
        <v>45742.972710000002</v>
      </c>
      <c r="F375" s="87">
        <v>38903.027909999997</v>
      </c>
      <c r="G375" s="87">
        <v>38903.027909999997</v>
      </c>
      <c r="H375" s="113"/>
    </row>
    <row r="376" spans="1:8" ht="11.25" customHeight="1" x14ac:dyDescent="0.2">
      <c r="A376" s="157"/>
      <c r="B376" s="163"/>
      <c r="C376" s="85" t="s">
        <v>213</v>
      </c>
      <c r="D376" s="109"/>
      <c r="E376" s="86">
        <v>0</v>
      </c>
      <c r="F376" s="86">
        <v>0</v>
      </c>
      <c r="G376" s="86">
        <v>0</v>
      </c>
      <c r="H376" s="113"/>
    </row>
    <row r="377" spans="1:8" ht="19.5" x14ac:dyDescent="0.2">
      <c r="A377" s="157"/>
      <c r="B377" s="163"/>
      <c r="C377" s="85" t="s">
        <v>214</v>
      </c>
      <c r="D377" s="109"/>
      <c r="E377" s="86">
        <v>0</v>
      </c>
      <c r="F377" s="86">
        <v>0</v>
      </c>
      <c r="G377" s="86">
        <v>0</v>
      </c>
      <c r="H377" s="113"/>
    </row>
    <row r="378" spans="1:8" ht="10.5" customHeight="1" x14ac:dyDescent="0.2">
      <c r="A378" s="157"/>
      <c r="B378" s="163"/>
      <c r="C378" s="85" t="s">
        <v>215</v>
      </c>
      <c r="D378" s="102"/>
      <c r="E378" s="86">
        <v>0</v>
      </c>
      <c r="F378" s="86">
        <v>0</v>
      </c>
      <c r="G378" s="86">
        <v>0</v>
      </c>
      <c r="H378" s="113"/>
    </row>
    <row r="379" spans="1:8" ht="19.5" x14ac:dyDescent="0.2">
      <c r="A379" s="158"/>
      <c r="B379" s="164"/>
      <c r="C379" s="85" t="s">
        <v>216</v>
      </c>
      <c r="D379" s="102"/>
      <c r="E379" s="86">
        <v>0</v>
      </c>
      <c r="F379" s="86">
        <v>0</v>
      </c>
      <c r="G379" s="86">
        <v>0</v>
      </c>
      <c r="H379" s="113"/>
    </row>
    <row r="380" spans="1:8" ht="10.5" customHeight="1" x14ac:dyDescent="0.2">
      <c r="A380" s="156" t="s">
        <v>106</v>
      </c>
      <c r="B380" s="162" t="s">
        <v>286</v>
      </c>
      <c r="C380" s="85" t="s">
        <v>205</v>
      </c>
      <c r="D380" s="109"/>
      <c r="E380" s="84">
        <f>SUM(E381:E386)</f>
        <v>366161.92489000002</v>
      </c>
      <c r="F380" s="84">
        <f>SUM(F381:F386)</f>
        <v>366161.92489000002</v>
      </c>
      <c r="G380" s="84">
        <f>SUM(G381:G386)</f>
        <v>366161.92489000002</v>
      </c>
      <c r="H380" s="113"/>
    </row>
    <row r="381" spans="1:8" ht="10.5" customHeight="1" x14ac:dyDescent="0.2">
      <c r="A381" s="157"/>
      <c r="B381" s="163"/>
      <c r="C381" s="85" t="s">
        <v>206</v>
      </c>
      <c r="D381" s="109" t="s">
        <v>207</v>
      </c>
      <c r="E381" s="86">
        <f>E388</f>
        <v>53354.308380000002</v>
      </c>
      <c r="F381" s="86">
        <f t="shared" ref="F381:G381" si="15">F388</f>
        <v>53354.308380000002</v>
      </c>
      <c r="G381" s="86">
        <f t="shared" si="15"/>
        <v>53354.308380000002</v>
      </c>
      <c r="H381" s="113"/>
    </row>
    <row r="382" spans="1:8" ht="10.5" customHeight="1" x14ac:dyDescent="0.2">
      <c r="A382" s="157"/>
      <c r="B382" s="163"/>
      <c r="C382" s="85" t="s">
        <v>217</v>
      </c>
      <c r="D382" s="109" t="s">
        <v>207</v>
      </c>
      <c r="E382" s="86">
        <f t="shared" ref="E382:G386" si="16">E389</f>
        <v>312807.61651000002</v>
      </c>
      <c r="F382" s="86">
        <f t="shared" si="16"/>
        <v>312807.61651000002</v>
      </c>
      <c r="G382" s="86">
        <f t="shared" si="16"/>
        <v>312807.61651000002</v>
      </c>
      <c r="H382" s="113"/>
    </row>
    <row r="383" spans="1:8" ht="10.5" customHeight="1" x14ac:dyDescent="0.2">
      <c r="A383" s="157"/>
      <c r="B383" s="163"/>
      <c r="C383" s="85" t="s">
        <v>213</v>
      </c>
      <c r="D383" s="109"/>
      <c r="E383" s="86">
        <f t="shared" si="16"/>
        <v>0</v>
      </c>
      <c r="F383" s="86">
        <f t="shared" si="16"/>
        <v>0</v>
      </c>
      <c r="G383" s="86">
        <f t="shared" si="16"/>
        <v>0</v>
      </c>
      <c r="H383" s="113"/>
    </row>
    <row r="384" spans="1:8" ht="19.5" x14ac:dyDescent="0.2">
      <c r="A384" s="157"/>
      <c r="B384" s="163"/>
      <c r="C384" s="85" t="s">
        <v>214</v>
      </c>
      <c r="D384" s="109"/>
      <c r="E384" s="86">
        <f t="shared" si="16"/>
        <v>0</v>
      </c>
      <c r="F384" s="86">
        <f t="shared" si="16"/>
        <v>0</v>
      </c>
      <c r="G384" s="86">
        <f t="shared" si="16"/>
        <v>0</v>
      </c>
      <c r="H384" s="113"/>
    </row>
    <row r="385" spans="1:8" ht="10.5" customHeight="1" x14ac:dyDescent="0.2">
      <c r="A385" s="157"/>
      <c r="B385" s="163"/>
      <c r="C385" s="85" t="s">
        <v>215</v>
      </c>
      <c r="D385" s="102"/>
      <c r="E385" s="86">
        <f t="shared" si="16"/>
        <v>0</v>
      </c>
      <c r="F385" s="86">
        <f t="shared" si="16"/>
        <v>0</v>
      </c>
      <c r="G385" s="86">
        <f t="shared" si="16"/>
        <v>0</v>
      </c>
      <c r="H385" s="113"/>
    </row>
    <row r="386" spans="1:8" ht="19.5" x14ac:dyDescent="0.2">
      <c r="A386" s="158"/>
      <c r="B386" s="164"/>
      <c r="C386" s="85" t="s">
        <v>216</v>
      </c>
      <c r="D386" s="102"/>
      <c r="E386" s="86">
        <f t="shared" si="16"/>
        <v>0</v>
      </c>
      <c r="F386" s="86">
        <f t="shared" si="16"/>
        <v>0</v>
      </c>
      <c r="G386" s="86">
        <f t="shared" si="16"/>
        <v>0</v>
      </c>
      <c r="H386" s="113"/>
    </row>
    <row r="387" spans="1:8" ht="12.75" customHeight="1" x14ac:dyDescent="0.2">
      <c r="A387" s="156" t="s">
        <v>287</v>
      </c>
      <c r="B387" s="162" t="s">
        <v>288</v>
      </c>
      <c r="C387" s="85" t="s">
        <v>205</v>
      </c>
      <c r="D387" s="109"/>
      <c r="E387" s="84">
        <f>SUM(E388:E393)</f>
        <v>366161.92489000002</v>
      </c>
      <c r="F387" s="84">
        <f>SUM(F388:F393)</f>
        <v>366161.92489000002</v>
      </c>
      <c r="G387" s="84">
        <f>SUM(G388:G393)</f>
        <v>366161.92489000002</v>
      </c>
      <c r="H387" s="113"/>
    </row>
    <row r="388" spans="1:8" x14ac:dyDescent="0.2">
      <c r="A388" s="157"/>
      <c r="B388" s="163"/>
      <c r="C388" s="85" t="s">
        <v>206</v>
      </c>
      <c r="D388" s="109" t="s">
        <v>207</v>
      </c>
      <c r="E388" s="87">
        <v>53354.308380000002</v>
      </c>
      <c r="F388" s="87">
        <v>53354.308380000002</v>
      </c>
      <c r="G388" s="87">
        <v>53354.308380000002</v>
      </c>
      <c r="H388" s="113"/>
    </row>
    <row r="389" spans="1:8" x14ac:dyDescent="0.2">
      <c r="A389" s="157"/>
      <c r="B389" s="163"/>
      <c r="C389" s="85" t="s">
        <v>217</v>
      </c>
      <c r="D389" s="109" t="s">
        <v>207</v>
      </c>
      <c r="E389" s="87">
        <v>312807.61651000002</v>
      </c>
      <c r="F389" s="87">
        <v>312807.61651000002</v>
      </c>
      <c r="G389" s="87">
        <v>312807.61651000002</v>
      </c>
      <c r="H389" s="113"/>
    </row>
    <row r="390" spans="1:8" x14ac:dyDescent="0.2">
      <c r="A390" s="157"/>
      <c r="B390" s="163"/>
      <c r="C390" s="85" t="s">
        <v>213</v>
      </c>
      <c r="D390" s="109"/>
      <c r="E390" s="86">
        <v>0</v>
      </c>
      <c r="F390" s="86">
        <v>0</v>
      </c>
      <c r="G390" s="86">
        <v>0</v>
      </c>
      <c r="H390" s="113"/>
    </row>
    <row r="391" spans="1:8" ht="19.5" x14ac:dyDescent="0.2">
      <c r="A391" s="157"/>
      <c r="B391" s="163"/>
      <c r="C391" s="85" t="s">
        <v>214</v>
      </c>
      <c r="D391" s="109"/>
      <c r="E391" s="86">
        <v>0</v>
      </c>
      <c r="F391" s="86">
        <v>0</v>
      </c>
      <c r="G391" s="86">
        <v>0</v>
      </c>
      <c r="H391" s="113"/>
    </row>
    <row r="392" spans="1:8" x14ac:dyDescent="0.2">
      <c r="A392" s="157"/>
      <c r="B392" s="163"/>
      <c r="C392" s="85" t="s">
        <v>215</v>
      </c>
      <c r="D392" s="102"/>
      <c r="E392" s="86">
        <v>0</v>
      </c>
      <c r="F392" s="86">
        <v>0</v>
      </c>
      <c r="G392" s="86">
        <v>0</v>
      </c>
      <c r="H392" s="113"/>
    </row>
    <row r="393" spans="1:8" ht="19.5" x14ac:dyDescent="0.2">
      <c r="A393" s="158"/>
      <c r="B393" s="164"/>
      <c r="C393" s="85" t="s">
        <v>216</v>
      </c>
      <c r="D393" s="102"/>
      <c r="E393" s="86">
        <v>0</v>
      </c>
      <c r="F393" s="86">
        <v>0</v>
      </c>
      <c r="G393" s="86">
        <v>0</v>
      </c>
      <c r="H393" s="113"/>
    </row>
    <row r="394" spans="1:8" ht="12.75" customHeight="1" x14ac:dyDescent="0.2">
      <c r="A394" s="156" t="s">
        <v>109</v>
      </c>
      <c r="B394" s="162" t="s">
        <v>289</v>
      </c>
      <c r="C394" s="85" t="s">
        <v>205</v>
      </c>
      <c r="D394" s="109"/>
      <c r="E394" s="84">
        <f>SUM(E395:E400)</f>
        <v>29860</v>
      </c>
      <c r="F394" s="84">
        <f>SUM(F395:F400)</f>
        <v>29860</v>
      </c>
      <c r="G394" s="84">
        <f>SUM(G395:G400)</f>
        <v>29860</v>
      </c>
      <c r="H394" s="113"/>
    </row>
    <row r="395" spans="1:8" x14ac:dyDescent="0.2">
      <c r="A395" s="157"/>
      <c r="B395" s="163"/>
      <c r="C395" s="85" t="s">
        <v>206</v>
      </c>
      <c r="D395" s="109" t="s">
        <v>207</v>
      </c>
      <c r="E395" s="87">
        <v>28367</v>
      </c>
      <c r="F395" s="87">
        <v>28367</v>
      </c>
      <c r="G395" s="87">
        <v>28367</v>
      </c>
      <c r="H395" s="113"/>
    </row>
    <row r="396" spans="1:8" x14ac:dyDescent="0.2">
      <c r="A396" s="157"/>
      <c r="B396" s="163"/>
      <c r="C396" s="85" t="s">
        <v>217</v>
      </c>
      <c r="D396" s="109" t="s">
        <v>207</v>
      </c>
      <c r="E396" s="87">
        <v>1493</v>
      </c>
      <c r="F396" s="87">
        <v>1493</v>
      </c>
      <c r="G396" s="87">
        <v>1493</v>
      </c>
      <c r="H396" s="113"/>
    </row>
    <row r="397" spans="1:8" x14ac:dyDescent="0.2">
      <c r="A397" s="157"/>
      <c r="B397" s="163"/>
      <c r="C397" s="85" t="s">
        <v>213</v>
      </c>
      <c r="D397" s="109"/>
      <c r="E397" s="86">
        <v>0</v>
      </c>
      <c r="F397" s="86">
        <v>0</v>
      </c>
      <c r="G397" s="86">
        <v>0</v>
      </c>
      <c r="H397" s="113"/>
    </row>
    <row r="398" spans="1:8" ht="19.5" x14ac:dyDescent="0.2">
      <c r="A398" s="157"/>
      <c r="B398" s="163"/>
      <c r="C398" s="85" t="s">
        <v>214</v>
      </c>
      <c r="D398" s="109"/>
      <c r="E398" s="86">
        <v>0</v>
      </c>
      <c r="F398" s="86">
        <v>0</v>
      </c>
      <c r="G398" s="86">
        <v>0</v>
      </c>
      <c r="H398" s="113"/>
    </row>
    <row r="399" spans="1:8" x14ac:dyDescent="0.2">
      <c r="A399" s="157"/>
      <c r="B399" s="163"/>
      <c r="C399" s="85" t="s">
        <v>215</v>
      </c>
      <c r="D399" s="102"/>
      <c r="E399" s="86">
        <v>0</v>
      </c>
      <c r="F399" s="86">
        <v>0</v>
      </c>
      <c r="G399" s="86">
        <v>0</v>
      </c>
      <c r="H399" s="113"/>
    </row>
    <row r="400" spans="1:8" ht="19.5" x14ac:dyDescent="0.2">
      <c r="A400" s="158"/>
      <c r="B400" s="164"/>
      <c r="C400" s="85" t="s">
        <v>216</v>
      </c>
      <c r="D400" s="102"/>
      <c r="E400" s="86">
        <v>0</v>
      </c>
      <c r="F400" s="86">
        <v>0</v>
      </c>
      <c r="G400" s="86">
        <v>0</v>
      </c>
      <c r="H400" s="113"/>
    </row>
    <row r="401" spans="1:8" ht="12.75" customHeight="1" x14ac:dyDescent="0.2">
      <c r="A401" s="156" t="s">
        <v>113</v>
      </c>
      <c r="B401" s="162" t="s">
        <v>290</v>
      </c>
      <c r="C401" s="85" t="s">
        <v>205</v>
      </c>
      <c r="D401" s="109"/>
      <c r="E401" s="84">
        <f>SUM(E402:E407)</f>
        <v>0</v>
      </c>
      <c r="F401" s="84">
        <f>SUM(F402:F407)</f>
        <v>0</v>
      </c>
      <c r="G401" s="84">
        <f>SUM(G402:G407)</f>
        <v>0</v>
      </c>
      <c r="H401" s="113"/>
    </row>
    <row r="402" spans="1:8" x14ac:dyDescent="0.2">
      <c r="A402" s="157"/>
      <c r="B402" s="163"/>
      <c r="C402" s="85" t="s">
        <v>206</v>
      </c>
      <c r="D402" s="109" t="s">
        <v>207</v>
      </c>
      <c r="E402" s="110">
        <v>0</v>
      </c>
      <c r="F402" s="110">
        <v>0</v>
      </c>
      <c r="G402" s="110">
        <v>0</v>
      </c>
      <c r="H402" s="113"/>
    </row>
    <row r="403" spans="1:8" x14ac:dyDescent="0.2">
      <c r="A403" s="157"/>
      <c r="B403" s="163"/>
      <c r="C403" s="85" t="s">
        <v>217</v>
      </c>
      <c r="D403" s="109" t="s">
        <v>207</v>
      </c>
      <c r="E403" s="110">
        <v>0</v>
      </c>
      <c r="F403" s="110">
        <v>0</v>
      </c>
      <c r="G403" s="110">
        <v>0</v>
      </c>
      <c r="H403" s="113"/>
    </row>
    <row r="404" spans="1:8" x14ac:dyDescent="0.2">
      <c r="A404" s="157"/>
      <c r="B404" s="163"/>
      <c r="C404" s="85" t="s">
        <v>213</v>
      </c>
      <c r="D404" s="109"/>
      <c r="E404" s="110">
        <v>0</v>
      </c>
      <c r="F404" s="110">
        <v>0</v>
      </c>
      <c r="G404" s="110">
        <v>0</v>
      </c>
      <c r="H404" s="113"/>
    </row>
    <row r="405" spans="1:8" ht="19.5" x14ac:dyDescent="0.2">
      <c r="A405" s="157"/>
      <c r="B405" s="163"/>
      <c r="C405" s="85" t="s">
        <v>214</v>
      </c>
      <c r="D405" s="109"/>
      <c r="E405" s="110">
        <v>0</v>
      </c>
      <c r="F405" s="110">
        <v>0</v>
      </c>
      <c r="G405" s="110">
        <v>0</v>
      </c>
      <c r="H405" s="113"/>
    </row>
    <row r="406" spans="1:8" x14ac:dyDescent="0.2">
      <c r="A406" s="157"/>
      <c r="B406" s="163"/>
      <c r="C406" s="85" t="s">
        <v>215</v>
      </c>
      <c r="D406" s="102"/>
      <c r="E406" s="86">
        <v>0</v>
      </c>
      <c r="F406" s="86">
        <v>0</v>
      </c>
      <c r="G406" s="86">
        <v>0</v>
      </c>
      <c r="H406" s="113"/>
    </row>
    <row r="407" spans="1:8" ht="19.5" x14ac:dyDescent="0.2">
      <c r="A407" s="158"/>
      <c r="B407" s="164"/>
      <c r="C407" s="85" t="s">
        <v>216</v>
      </c>
      <c r="D407" s="102"/>
      <c r="E407" s="86">
        <v>0</v>
      </c>
      <c r="F407" s="86">
        <v>0</v>
      </c>
      <c r="G407" s="86">
        <v>0</v>
      </c>
      <c r="H407" s="113"/>
    </row>
    <row r="408" spans="1:8" ht="12.75" customHeight="1" x14ac:dyDescent="0.2">
      <c r="A408" s="156" t="s">
        <v>116</v>
      </c>
      <c r="B408" s="162" t="s">
        <v>291</v>
      </c>
      <c r="C408" s="85" t="s">
        <v>205</v>
      </c>
      <c r="D408" s="109"/>
      <c r="E408" s="84">
        <f>SUM(E409:E414)</f>
        <v>6500</v>
      </c>
      <c r="F408" s="84">
        <f>SUM(F409:F414)</f>
        <v>6500</v>
      </c>
      <c r="G408" s="84">
        <f>SUM(G409:G414)</f>
        <v>6500</v>
      </c>
      <c r="H408" s="113"/>
    </row>
    <row r="409" spans="1:8" x14ac:dyDescent="0.2">
      <c r="A409" s="157"/>
      <c r="B409" s="163"/>
      <c r="C409" s="85" t="s">
        <v>206</v>
      </c>
      <c r="D409" s="109" t="s">
        <v>207</v>
      </c>
      <c r="E409" s="110">
        <v>6175</v>
      </c>
      <c r="F409" s="110">
        <v>6175</v>
      </c>
      <c r="G409" s="110">
        <v>6175</v>
      </c>
      <c r="H409" s="113"/>
    </row>
    <row r="410" spans="1:8" x14ac:dyDescent="0.2">
      <c r="A410" s="157"/>
      <c r="B410" s="163"/>
      <c r="C410" s="85" t="s">
        <v>217</v>
      </c>
      <c r="D410" s="109" t="s">
        <v>207</v>
      </c>
      <c r="E410" s="110">
        <v>325</v>
      </c>
      <c r="F410" s="110">
        <v>325</v>
      </c>
      <c r="G410" s="110">
        <v>325</v>
      </c>
      <c r="H410" s="113"/>
    </row>
    <row r="411" spans="1:8" ht="48.75" customHeight="1" x14ac:dyDescent="0.2">
      <c r="A411" s="157"/>
      <c r="B411" s="163"/>
      <c r="C411" s="85" t="s">
        <v>213</v>
      </c>
      <c r="D411" s="109"/>
      <c r="E411" s="86">
        <v>0</v>
      </c>
      <c r="F411" s="86">
        <v>0</v>
      </c>
      <c r="G411" s="86">
        <v>0</v>
      </c>
      <c r="H411" s="113"/>
    </row>
    <row r="412" spans="1:8" ht="19.5" x14ac:dyDescent="0.2">
      <c r="A412" s="157"/>
      <c r="B412" s="163"/>
      <c r="C412" s="85" t="s">
        <v>214</v>
      </c>
      <c r="D412" s="109"/>
      <c r="E412" s="86">
        <v>0</v>
      </c>
      <c r="F412" s="86">
        <v>0</v>
      </c>
      <c r="G412" s="86">
        <v>0</v>
      </c>
      <c r="H412" s="113"/>
    </row>
    <row r="413" spans="1:8" x14ac:dyDescent="0.2">
      <c r="A413" s="157"/>
      <c r="B413" s="163"/>
      <c r="C413" s="85" t="s">
        <v>215</v>
      </c>
      <c r="D413" s="102"/>
      <c r="E413" s="86">
        <v>0</v>
      </c>
      <c r="F413" s="86">
        <v>0</v>
      </c>
      <c r="G413" s="86">
        <v>0</v>
      </c>
      <c r="H413" s="113"/>
    </row>
    <row r="414" spans="1:8" ht="19.5" x14ac:dyDescent="0.2">
      <c r="A414" s="158"/>
      <c r="B414" s="164"/>
      <c r="C414" s="85" t="s">
        <v>216</v>
      </c>
      <c r="D414" s="102"/>
      <c r="E414" s="86">
        <v>0</v>
      </c>
      <c r="F414" s="86">
        <v>0</v>
      </c>
      <c r="G414" s="86">
        <v>0</v>
      </c>
      <c r="H414" s="113"/>
    </row>
    <row r="415" spans="1:8" ht="12.75" customHeight="1" x14ac:dyDescent="0.2">
      <c r="A415" s="156" t="s">
        <v>120</v>
      </c>
      <c r="B415" s="162" t="s">
        <v>292</v>
      </c>
      <c r="C415" s="85" t="s">
        <v>205</v>
      </c>
      <c r="D415" s="109"/>
      <c r="E415" s="84">
        <f>SUM(E416:E421)</f>
        <v>0</v>
      </c>
      <c r="F415" s="84">
        <f>SUM(F416:F421)</f>
        <v>0</v>
      </c>
      <c r="G415" s="84">
        <f>SUM(G416:G421)</f>
        <v>0</v>
      </c>
      <c r="H415" s="113"/>
    </row>
    <row r="416" spans="1:8" x14ac:dyDescent="0.2">
      <c r="A416" s="157"/>
      <c r="B416" s="163"/>
      <c r="C416" s="85" t="s">
        <v>206</v>
      </c>
      <c r="D416" s="109" t="s">
        <v>207</v>
      </c>
      <c r="E416" s="86">
        <v>0</v>
      </c>
      <c r="F416" s="86">
        <v>0</v>
      </c>
      <c r="G416" s="86">
        <v>0</v>
      </c>
      <c r="H416" s="113"/>
    </row>
    <row r="417" spans="1:8" x14ac:dyDescent="0.2">
      <c r="A417" s="157"/>
      <c r="B417" s="163"/>
      <c r="C417" s="85" t="s">
        <v>217</v>
      </c>
      <c r="D417" s="109" t="s">
        <v>207</v>
      </c>
      <c r="E417" s="86">
        <v>0</v>
      </c>
      <c r="F417" s="86">
        <v>0</v>
      </c>
      <c r="G417" s="86">
        <v>0</v>
      </c>
      <c r="H417" s="113"/>
    </row>
    <row r="418" spans="1:8" x14ac:dyDescent="0.2">
      <c r="A418" s="157"/>
      <c r="B418" s="163"/>
      <c r="C418" s="85" t="s">
        <v>213</v>
      </c>
      <c r="D418" s="109"/>
      <c r="E418" s="86">
        <v>0</v>
      </c>
      <c r="F418" s="86">
        <v>0</v>
      </c>
      <c r="G418" s="86">
        <v>0</v>
      </c>
      <c r="H418" s="113"/>
    </row>
    <row r="419" spans="1:8" ht="19.5" x14ac:dyDescent="0.2">
      <c r="A419" s="157"/>
      <c r="B419" s="163"/>
      <c r="C419" s="85" t="s">
        <v>214</v>
      </c>
      <c r="D419" s="109"/>
      <c r="E419" s="86">
        <v>0</v>
      </c>
      <c r="F419" s="86">
        <v>0</v>
      </c>
      <c r="G419" s="86">
        <v>0</v>
      </c>
      <c r="H419" s="113"/>
    </row>
    <row r="420" spans="1:8" x14ac:dyDescent="0.2">
      <c r="A420" s="157"/>
      <c r="B420" s="163"/>
      <c r="C420" s="85" t="s">
        <v>215</v>
      </c>
      <c r="D420" s="102"/>
      <c r="E420" s="86">
        <v>0</v>
      </c>
      <c r="F420" s="86">
        <v>0</v>
      </c>
      <c r="G420" s="86">
        <v>0</v>
      </c>
      <c r="H420" s="113"/>
    </row>
    <row r="421" spans="1:8" ht="19.5" x14ac:dyDescent="0.2">
      <c r="A421" s="158"/>
      <c r="B421" s="164"/>
      <c r="C421" s="85" t="s">
        <v>216</v>
      </c>
      <c r="D421" s="102"/>
      <c r="E421" s="86">
        <v>0</v>
      </c>
      <c r="F421" s="86">
        <v>0</v>
      </c>
      <c r="G421" s="86">
        <v>0</v>
      </c>
      <c r="H421" s="113"/>
    </row>
    <row r="422" spans="1:8" s="41" customFormat="1" ht="9.75" customHeight="1" x14ac:dyDescent="0.25">
      <c r="A422" s="150" t="s">
        <v>21</v>
      </c>
      <c r="B422" s="187" t="s">
        <v>133</v>
      </c>
      <c r="C422" s="101" t="s">
        <v>205</v>
      </c>
      <c r="D422" s="102"/>
      <c r="E422" s="83">
        <f>E423+E424+E427+E428+E430+E429</f>
        <v>404631.57029000006</v>
      </c>
      <c r="F422" s="83">
        <f>F423+F424+F427+F428+F430+F429</f>
        <v>400390.62999999995</v>
      </c>
      <c r="G422" s="83">
        <f>G423+G424+G427+G428+G430+G429</f>
        <v>400390.62999999995</v>
      </c>
      <c r="H422" s="108"/>
    </row>
    <row r="423" spans="1:8" s="41" customFormat="1" ht="9.75" x14ac:dyDescent="0.25">
      <c r="A423" s="151"/>
      <c r="B423" s="188"/>
      <c r="C423" s="101" t="s">
        <v>206</v>
      </c>
      <c r="D423" s="105" t="s">
        <v>207</v>
      </c>
      <c r="E423" s="111">
        <f>E432+E516+E530+E537+E551</f>
        <v>26858.5</v>
      </c>
      <c r="F423" s="111">
        <f t="shared" ref="F423:G423" si="17">F432+F516+F530+F537+F551</f>
        <v>26809.40739</v>
      </c>
      <c r="G423" s="111">
        <f t="shared" si="17"/>
        <v>26809.40739</v>
      </c>
      <c r="H423" s="108"/>
    </row>
    <row r="424" spans="1:8" s="41" customFormat="1" ht="10.15" customHeight="1" x14ac:dyDescent="0.25">
      <c r="A424" s="151"/>
      <c r="B424" s="188"/>
      <c r="C424" s="114" t="s">
        <v>293</v>
      </c>
      <c r="D424" s="105"/>
      <c r="E424" s="111">
        <f>E425+E426</f>
        <v>377773.07029000006</v>
      </c>
      <c r="F424" s="111">
        <f>F425+F426</f>
        <v>373581.22260999994</v>
      </c>
      <c r="G424" s="111">
        <f>G425+G426</f>
        <v>373581.22260999994</v>
      </c>
      <c r="H424" s="108"/>
    </row>
    <row r="425" spans="1:8" s="41" customFormat="1" ht="10.15" customHeight="1" x14ac:dyDescent="0.25">
      <c r="A425" s="151"/>
      <c r="B425" s="188"/>
      <c r="C425" s="114"/>
      <c r="D425" s="105" t="s">
        <v>207</v>
      </c>
      <c r="E425" s="111">
        <f>E433+E517+E531+E538+E552</f>
        <v>377773.07029000006</v>
      </c>
      <c r="F425" s="111">
        <f t="shared" ref="F425:G425" si="18">F433+F517+F531+F538+F552</f>
        <v>373581.22260999994</v>
      </c>
      <c r="G425" s="111">
        <f t="shared" si="18"/>
        <v>373581.22260999994</v>
      </c>
      <c r="H425" s="108"/>
    </row>
    <row r="426" spans="1:8" s="41" customFormat="1" ht="10.15" customHeight="1" x14ac:dyDescent="0.25">
      <c r="A426" s="151"/>
      <c r="B426" s="188"/>
      <c r="C426" s="114"/>
      <c r="D426" s="105" t="s">
        <v>211</v>
      </c>
      <c r="E426" s="111">
        <f>E545</f>
        <v>0</v>
      </c>
      <c r="F426" s="111">
        <f>F545</f>
        <v>0</v>
      </c>
      <c r="G426" s="111">
        <f>G545</f>
        <v>0</v>
      </c>
      <c r="H426" s="108"/>
    </row>
    <row r="427" spans="1:8" s="41" customFormat="1" ht="9.75" x14ac:dyDescent="0.25">
      <c r="A427" s="151"/>
      <c r="B427" s="188"/>
      <c r="C427" s="101" t="s">
        <v>213</v>
      </c>
      <c r="D427" s="102"/>
      <c r="E427" s="111">
        <f t="shared" ref="E427:G430" si="19">E434+E518+E532+E539</f>
        <v>0</v>
      </c>
      <c r="F427" s="111">
        <f t="shared" si="19"/>
        <v>0</v>
      </c>
      <c r="G427" s="111">
        <f t="shared" si="19"/>
        <v>0</v>
      </c>
      <c r="H427" s="108"/>
    </row>
    <row r="428" spans="1:8" s="41" customFormat="1" ht="39" customHeight="1" x14ac:dyDescent="0.25">
      <c r="A428" s="151"/>
      <c r="B428" s="188"/>
      <c r="C428" s="101" t="s">
        <v>214</v>
      </c>
      <c r="D428" s="102"/>
      <c r="E428" s="111">
        <f t="shared" si="19"/>
        <v>0</v>
      </c>
      <c r="F428" s="111">
        <f t="shared" si="19"/>
        <v>0</v>
      </c>
      <c r="G428" s="111">
        <f t="shared" si="19"/>
        <v>0</v>
      </c>
      <c r="H428" s="108"/>
    </row>
    <row r="429" spans="1:8" s="2" customFormat="1" ht="10.5" customHeight="1" x14ac:dyDescent="0.2">
      <c r="A429" s="151"/>
      <c r="B429" s="188"/>
      <c r="C429" s="101" t="s">
        <v>215</v>
      </c>
      <c r="D429" s="102"/>
      <c r="E429" s="111">
        <f t="shared" si="19"/>
        <v>0</v>
      </c>
      <c r="F429" s="111">
        <f t="shared" si="19"/>
        <v>0</v>
      </c>
      <c r="G429" s="111">
        <f t="shared" si="19"/>
        <v>0</v>
      </c>
      <c r="H429" s="112"/>
    </row>
    <row r="430" spans="1:8" s="2" customFormat="1" ht="29.25" customHeight="1" x14ac:dyDescent="0.2">
      <c r="A430" s="152"/>
      <c r="B430" s="189"/>
      <c r="C430" s="101" t="s">
        <v>216</v>
      </c>
      <c r="D430" s="102"/>
      <c r="E430" s="111">
        <f t="shared" si="19"/>
        <v>0</v>
      </c>
      <c r="F430" s="111">
        <f t="shared" si="19"/>
        <v>0</v>
      </c>
      <c r="G430" s="111">
        <f t="shared" si="19"/>
        <v>0</v>
      </c>
      <c r="H430" s="112"/>
    </row>
    <row r="431" spans="1:8" ht="10.5" customHeight="1" x14ac:dyDescent="0.2">
      <c r="A431" s="156" t="s">
        <v>134</v>
      </c>
      <c r="B431" s="159" t="s">
        <v>294</v>
      </c>
      <c r="C431" s="85" t="s">
        <v>205</v>
      </c>
      <c r="D431" s="109"/>
      <c r="E431" s="84">
        <f>E432+E433+E434+E435+E437</f>
        <v>375704.36040000006</v>
      </c>
      <c r="F431" s="84">
        <f>F432+F433+F434+F435+F437</f>
        <v>371515.41299999994</v>
      </c>
      <c r="G431" s="84">
        <f>G432+G433+G434+G435+G437</f>
        <v>371515.41299999994</v>
      </c>
      <c r="H431" s="113"/>
    </row>
    <row r="432" spans="1:8" ht="10.5" customHeight="1" x14ac:dyDescent="0.2">
      <c r="A432" s="157"/>
      <c r="B432" s="160"/>
      <c r="C432" s="85" t="s">
        <v>206</v>
      </c>
      <c r="D432" s="109" t="s">
        <v>207</v>
      </c>
      <c r="E432" s="84">
        <f>E439+E446+E453+E460+E467+E474+E481+E488+E495+E502+E509</f>
        <v>0</v>
      </c>
      <c r="F432" s="84">
        <f t="shared" ref="F432:G432" si="20">F439+F446+F453+F460+F467+F474+F481+F488+F495+F502+F509</f>
        <v>0</v>
      </c>
      <c r="G432" s="84">
        <f t="shared" si="20"/>
        <v>0</v>
      </c>
      <c r="H432" s="113"/>
    </row>
    <row r="433" spans="1:8" ht="10.5" customHeight="1" x14ac:dyDescent="0.2">
      <c r="A433" s="157"/>
      <c r="B433" s="160"/>
      <c r="C433" s="85" t="s">
        <v>217</v>
      </c>
      <c r="D433" s="109" t="s">
        <v>207</v>
      </c>
      <c r="E433" s="84">
        <f>E440+E447+E454+E461+E468+E475+E482+E489+E496+E503+E510</f>
        <v>375704.36040000006</v>
      </c>
      <c r="F433" s="84">
        <f t="shared" ref="E433:G437" si="21">F440+F447+F454+F461+F468+F475+F482+F489+F496+F503+F510</f>
        <v>371515.41299999994</v>
      </c>
      <c r="G433" s="84">
        <f t="shared" si="21"/>
        <v>371515.41299999994</v>
      </c>
      <c r="H433" s="113"/>
    </row>
    <row r="434" spans="1:8" x14ac:dyDescent="0.2">
      <c r="A434" s="157"/>
      <c r="B434" s="160"/>
      <c r="C434" s="85" t="s">
        <v>213</v>
      </c>
      <c r="D434" s="109"/>
      <c r="E434" s="84">
        <f t="shared" si="21"/>
        <v>0</v>
      </c>
      <c r="F434" s="84">
        <f t="shared" si="21"/>
        <v>0</v>
      </c>
      <c r="G434" s="84">
        <f t="shared" si="21"/>
        <v>0</v>
      </c>
      <c r="H434" s="113"/>
    </row>
    <row r="435" spans="1:8" ht="19.5" x14ac:dyDescent="0.2">
      <c r="A435" s="157"/>
      <c r="B435" s="160"/>
      <c r="C435" s="85" t="s">
        <v>214</v>
      </c>
      <c r="D435" s="109"/>
      <c r="E435" s="84">
        <f t="shared" si="21"/>
        <v>0</v>
      </c>
      <c r="F435" s="84">
        <f t="shared" si="21"/>
        <v>0</v>
      </c>
      <c r="G435" s="84">
        <f t="shared" si="21"/>
        <v>0</v>
      </c>
      <c r="H435" s="113"/>
    </row>
    <row r="436" spans="1:8" ht="10.5" customHeight="1" x14ac:dyDescent="0.2">
      <c r="A436" s="157"/>
      <c r="B436" s="160"/>
      <c r="C436" s="85" t="s">
        <v>215</v>
      </c>
      <c r="D436" s="109"/>
      <c r="E436" s="84">
        <f t="shared" si="21"/>
        <v>0</v>
      </c>
      <c r="F436" s="84">
        <f t="shared" si="21"/>
        <v>0</v>
      </c>
      <c r="G436" s="84">
        <f t="shared" si="21"/>
        <v>0</v>
      </c>
      <c r="H436" s="113"/>
    </row>
    <row r="437" spans="1:8" ht="19.5" x14ac:dyDescent="0.2">
      <c r="A437" s="158"/>
      <c r="B437" s="161"/>
      <c r="C437" s="85" t="s">
        <v>216</v>
      </c>
      <c r="D437" s="109"/>
      <c r="E437" s="84">
        <f t="shared" si="21"/>
        <v>0</v>
      </c>
      <c r="F437" s="84">
        <f t="shared" si="21"/>
        <v>0</v>
      </c>
      <c r="G437" s="84">
        <f t="shared" si="21"/>
        <v>0</v>
      </c>
      <c r="H437" s="113"/>
    </row>
    <row r="438" spans="1:8" ht="10.5" customHeight="1" x14ac:dyDescent="0.2">
      <c r="A438" s="156" t="s">
        <v>295</v>
      </c>
      <c r="B438" s="162" t="s">
        <v>296</v>
      </c>
      <c r="C438" s="85" t="s">
        <v>205</v>
      </c>
      <c r="D438" s="109"/>
      <c r="E438" s="84">
        <f>SUM(E439:E444)</f>
        <v>57733.542999999998</v>
      </c>
      <c r="F438" s="84">
        <f>SUM(F439:F444)</f>
        <v>57655.067000000003</v>
      </c>
      <c r="G438" s="84">
        <f>SUM(G439:G444)</f>
        <v>57655.067000000003</v>
      </c>
      <c r="H438" s="113"/>
    </row>
    <row r="439" spans="1:8" ht="10.5" customHeight="1" x14ac:dyDescent="0.2">
      <c r="A439" s="157"/>
      <c r="B439" s="163"/>
      <c r="C439" s="85" t="s">
        <v>206</v>
      </c>
      <c r="D439" s="109" t="s">
        <v>207</v>
      </c>
      <c r="E439" s="86">
        <v>0</v>
      </c>
      <c r="F439" s="86">
        <v>0</v>
      </c>
      <c r="G439" s="86">
        <v>0</v>
      </c>
      <c r="H439" s="113"/>
    </row>
    <row r="440" spans="1:8" ht="10.5" customHeight="1" x14ac:dyDescent="0.2">
      <c r="A440" s="157"/>
      <c r="B440" s="163"/>
      <c r="C440" s="85" t="s">
        <v>217</v>
      </c>
      <c r="D440" s="109" t="s">
        <v>207</v>
      </c>
      <c r="E440" s="87">
        <v>57733.542999999998</v>
      </c>
      <c r="F440" s="87">
        <v>57655.067000000003</v>
      </c>
      <c r="G440" s="87">
        <v>57655.067000000003</v>
      </c>
      <c r="H440" s="113"/>
    </row>
    <row r="441" spans="1:8" ht="10.5" customHeight="1" x14ac:dyDescent="0.2">
      <c r="A441" s="157"/>
      <c r="B441" s="163"/>
      <c r="C441" s="85" t="s">
        <v>213</v>
      </c>
      <c r="D441" s="109"/>
      <c r="E441" s="86">
        <v>0</v>
      </c>
      <c r="F441" s="86">
        <v>0</v>
      </c>
      <c r="G441" s="86">
        <v>0</v>
      </c>
      <c r="H441" s="113"/>
    </row>
    <row r="442" spans="1:8" ht="19.5" x14ac:dyDescent="0.2">
      <c r="A442" s="157"/>
      <c r="B442" s="163"/>
      <c r="C442" s="85" t="s">
        <v>214</v>
      </c>
      <c r="D442" s="109"/>
      <c r="E442" s="86">
        <v>0</v>
      </c>
      <c r="F442" s="86">
        <v>0</v>
      </c>
      <c r="G442" s="86">
        <v>0</v>
      </c>
      <c r="H442" s="113"/>
    </row>
    <row r="443" spans="1:8" ht="10.5" customHeight="1" x14ac:dyDescent="0.2">
      <c r="A443" s="157"/>
      <c r="B443" s="163"/>
      <c r="C443" s="85" t="s">
        <v>215</v>
      </c>
      <c r="D443" s="109"/>
      <c r="E443" s="86">
        <v>0</v>
      </c>
      <c r="F443" s="86">
        <v>0</v>
      </c>
      <c r="G443" s="86">
        <v>0</v>
      </c>
      <c r="H443" s="113"/>
    </row>
    <row r="444" spans="1:8" ht="19.5" x14ac:dyDescent="0.2">
      <c r="A444" s="158"/>
      <c r="B444" s="164"/>
      <c r="C444" s="85" t="s">
        <v>216</v>
      </c>
      <c r="D444" s="109"/>
      <c r="E444" s="86">
        <v>0</v>
      </c>
      <c r="F444" s="86">
        <v>0</v>
      </c>
      <c r="G444" s="86">
        <v>0</v>
      </c>
      <c r="H444" s="113"/>
    </row>
    <row r="445" spans="1:8" s="2" customFormat="1" ht="10.5" customHeight="1" x14ac:dyDescent="0.2">
      <c r="A445" s="156" t="s">
        <v>297</v>
      </c>
      <c r="B445" s="162" t="s">
        <v>299</v>
      </c>
      <c r="C445" s="85" t="s">
        <v>205</v>
      </c>
      <c r="D445" s="109"/>
      <c r="E445" s="84">
        <f>SUM(E446:E451)</f>
        <v>16308.552</v>
      </c>
      <c r="F445" s="84">
        <f>SUM(F446:F451)</f>
        <v>16088.5</v>
      </c>
      <c r="G445" s="84">
        <f>SUM(G446:G451)</f>
        <v>16088.5</v>
      </c>
      <c r="H445" s="112"/>
    </row>
    <row r="446" spans="1:8" s="2" customFormat="1" ht="10.5" customHeight="1" x14ac:dyDescent="0.2">
      <c r="A446" s="157"/>
      <c r="B446" s="163"/>
      <c r="C446" s="85" t="s">
        <v>206</v>
      </c>
      <c r="D446" s="109" t="s">
        <v>207</v>
      </c>
      <c r="E446" s="86">
        <v>0</v>
      </c>
      <c r="F446" s="86">
        <v>0</v>
      </c>
      <c r="G446" s="86">
        <v>0</v>
      </c>
      <c r="H446" s="112"/>
    </row>
    <row r="447" spans="1:8" s="2" customFormat="1" ht="10.5" customHeight="1" x14ac:dyDescent="0.2">
      <c r="A447" s="157"/>
      <c r="B447" s="163"/>
      <c r="C447" s="85" t="s">
        <v>217</v>
      </c>
      <c r="D447" s="109" t="s">
        <v>207</v>
      </c>
      <c r="E447" s="86">
        <f>16088.5+220.052</f>
        <v>16308.552</v>
      </c>
      <c r="F447" s="86">
        <v>16088.5</v>
      </c>
      <c r="G447" s="86">
        <v>16088.5</v>
      </c>
      <c r="H447" s="112"/>
    </row>
    <row r="448" spans="1:8" s="2" customFormat="1" ht="10.5" customHeight="1" x14ac:dyDescent="0.2">
      <c r="A448" s="157"/>
      <c r="B448" s="163"/>
      <c r="C448" s="85" t="s">
        <v>213</v>
      </c>
      <c r="D448" s="109"/>
      <c r="E448" s="86">
        <v>0</v>
      </c>
      <c r="F448" s="86">
        <v>0</v>
      </c>
      <c r="G448" s="86">
        <v>0</v>
      </c>
      <c r="H448" s="112"/>
    </row>
    <row r="449" spans="1:8" s="2" customFormat="1" ht="19.5" x14ac:dyDescent="0.2">
      <c r="A449" s="157"/>
      <c r="B449" s="163"/>
      <c r="C449" s="85" t="s">
        <v>214</v>
      </c>
      <c r="D449" s="109"/>
      <c r="E449" s="86">
        <v>0</v>
      </c>
      <c r="F449" s="86">
        <v>0</v>
      </c>
      <c r="G449" s="86">
        <v>0</v>
      </c>
      <c r="H449" s="112"/>
    </row>
    <row r="450" spans="1:8" s="2" customFormat="1" ht="10.5" customHeight="1" x14ac:dyDescent="0.2">
      <c r="A450" s="157"/>
      <c r="B450" s="163"/>
      <c r="C450" s="85" t="s">
        <v>215</v>
      </c>
      <c r="D450" s="109"/>
      <c r="E450" s="86">
        <v>0</v>
      </c>
      <c r="F450" s="86">
        <v>0</v>
      </c>
      <c r="G450" s="86">
        <v>0</v>
      </c>
      <c r="H450" s="112"/>
    </row>
    <row r="451" spans="1:8" s="2" customFormat="1" ht="19.5" x14ac:dyDescent="0.2">
      <c r="A451" s="158"/>
      <c r="B451" s="164"/>
      <c r="C451" s="85" t="s">
        <v>216</v>
      </c>
      <c r="D451" s="109"/>
      <c r="E451" s="86">
        <v>0</v>
      </c>
      <c r="F451" s="86">
        <v>0</v>
      </c>
      <c r="G451" s="86">
        <v>0</v>
      </c>
      <c r="H451" s="112"/>
    </row>
    <row r="452" spans="1:8" s="2" customFormat="1" ht="12.75" customHeight="1" x14ac:dyDescent="0.2">
      <c r="A452" s="190" t="s">
        <v>298</v>
      </c>
      <c r="B452" s="191" t="s">
        <v>301</v>
      </c>
      <c r="C452" s="85" t="s">
        <v>205</v>
      </c>
      <c r="D452" s="109"/>
      <c r="E452" s="84">
        <f>SUM(E453:E458)</f>
        <v>0</v>
      </c>
      <c r="F452" s="84">
        <f>SUM(F453:F458)</f>
        <v>0</v>
      </c>
      <c r="G452" s="84">
        <f>SUM(G453:G458)</f>
        <v>0</v>
      </c>
      <c r="H452" s="112"/>
    </row>
    <row r="453" spans="1:8" s="2" customFormat="1" x14ac:dyDescent="0.2">
      <c r="A453" s="157"/>
      <c r="B453" s="163"/>
      <c r="C453" s="85" t="s">
        <v>206</v>
      </c>
      <c r="D453" s="109" t="s">
        <v>207</v>
      </c>
      <c r="E453" s="86">
        <v>0</v>
      </c>
      <c r="F453" s="86">
        <v>0</v>
      </c>
      <c r="G453" s="86">
        <v>0</v>
      </c>
      <c r="H453" s="112"/>
    </row>
    <row r="454" spans="1:8" s="2" customFormat="1" x14ac:dyDescent="0.2">
      <c r="A454" s="157"/>
      <c r="B454" s="163"/>
      <c r="C454" s="85" t="s">
        <v>217</v>
      </c>
      <c r="D454" s="109" t="s">
        <v>207</v>
      </c>
      <c r="E454" s="86">
        <v>0</v>
      </c>
      <c r="F454" s="86">
        <v>0</v>
      </c>
      <c r="G454" s="86">
        <v>0</v>
      </c>
      <c r="H454" s="112"/>
    </row>
    <row r="455" spans="1:8" s="2" customFormat="1" x14ac:dyDescent="0.2">
      <c r="A455" s="157"/>
      <c r="B455" s="163"/>
      <c r="C455" s="85" t="s">
        <v>213</v>
      </c>
      <c r="D455" s="109"/>
      <c r="E455" s="86">
        <v>0</v>
      </c>
      <c r="F455" s="86">
        <v>0</v>
      </c>
      <c r="G455" s="86">
        <v>0</v>
      </c>
      <c r="H455" s="112"/>
    </row>
    <row r="456" spans="1:8" s="2" customFormat="1" ht="19.5" x14ac:dyDescent="0.2">
      <c r="A456" s="157"/>
      <c r="B456" s="163"/>
      <c r="C456" s="85" t="s">
        <v>214</v>
      </c>
      <c r="D456" s="109"/>
      <c r="E456" s="86">
        <v>0</v>
      </c>
      <c r="F456" s="86">
        <v>0</v>
      </c>
      <c r="G456" s="86">
        <v>0</v>
      </c>
      <c r="H456" s="112"/>
    </row>
    <row r="457" spans="1:8" s="2" customFormat="1" x14ac:dyDescent="0.2">
      <c r="A457" s="157"/>
      <c r="B457" s="163"/>
      <c r="C457" s="85" t="s">
        <v>215</v>
      </c>
      <c r="D457" s="109"/>
      <c r="E457" s="86">
        <v>0</v>
      </c>
      <c r="F457" s="86">
        <v>0</v>
      </c>
      <c r="G457" s="86">
        <v>0</v>
      </c>
      <c r="H457" s="112"/>
    </row>
    <row r="458" spans="1:8" s="2" customFormat="1" ht="19.5" x14ac:dyDescent="0.2">
      <c r="A458" s="158"/>
      <c r="B458" s="164"/>
      <c r="C458" s="85" t="s">
        <v>216</v>
      </c>
      <c r="D458" s="109"/>
      <c r="E458" s="86">
        <v>0</v>
      </c>
      <c r="F458" s="86">
        <v>0</v>
      </c>
      <c r="G458" s="86">
        <v>0</v>
      </c>
      <c r="H458" s="112"/>
    </row>
    <row r="459" spans="1:8" s="2" customFormat="1" ht="12.75" customHeight="1" x14ac:dyDescent="0.2">
      <c r="A459" s="156" t="s">
        <v>300</v>
      </c>
      <c r="B459" s="162" t="s">
        <v>281</v>
      </c>
      <c r="C459" s="85" t="s">
        <v>205</v>
      </c>
      <c r="D459" s="109"/>
      <c r="E459" s="84">
        <f>SUM(E460:E465)</f>
        <v>0</v>
      </c>
      <c r="F459" s="84">
        <f>SUM(F460:F465)</f>
        <v>0</v>
      </c>
      <c r="G459" s="84">
        <f>SUM(G460:G465)</f>
        <v>0</v>
      </c>
      <c r="H459" s="112"/>
    </row>
    <row r="460" spans="1:8" s="2" customFormat="1" x14ac:dyDescent="0.2">
      <c r="A460" s="157"/>
      <c r="B460" s="163"/>
      <c r="C460" s="85" t="s">
        <v>206</v>
      </c>
      <c r="D460" s="109" t="s">
        <v>207</v>
      </c>
      <c r="E460" s="86">
        <v>0</v>
      </c>
      <c r="F460" s="86">
        <v>0</v>
      </c>
      <c r="G460" s="86">
        <v>0</v>
      </c>
      <c r="H460" s="112"/>
    </row>
    <row r="461" spans="1:8" s="2" customFormat="1" ht="39" customHeight="1" x14ac:dyDescent="0.2">
      <c r="A461" s="157"/>
      <c r="B461" s="163"/>
      <c r="C461" s="85" t="s">
        <v>217</v>
      </c>
      <c r="D461" s="109" t="s">
        <v>207</v>
      </c>
      <c r="E461" s="110">
        <v>0</v>
      </c>
      <c r="F461" s="110">
        <v>0</v>
      </c>
      <c r="G461" s="110">
        <v>0</v>
      </c>
      <c r="H461" s="112"/>
    </row>
    <row r="462" spans="1:8" s="2" customFormat="1" x14ac:dyDescent="0.2">
      <c r="A462" s="157"/>
      <c r="B462" s="163"/>
      <c r="C462" s="85" t="s">
        <v>213</v>
      </c>
      <c r="D462" s="109"/>
      <c r="E462" s="86">
        <v>0</v>
      </c>
      <c r="F462" s="86">
        <v>0</v>
      </c>
      <c r="G462" s="86">
        <v>0</v>
      </c>
      <c r="H462" s="112"/>
    </row>
    <row r="463" spans="1:8" s="2" customFormat="1" ht="19.5" x14ac:dyDescent="0.2">
      <c r="A463" s="157"/>
      <c r="B463" s="163"/>
      <c r="C463" s="85" t="s">
        <v>214</v>
      </c>
      <c r="D463" s="109"/>
      <c r="E463" s="86">
        <v>0</v>
      </c>
      <c r="F463" s="86">
        <v>0</v>
      </c>
      <c r="G463" s="86">
        <v>0</v>
      </c>
      <c r="H463" s="112"/>
    </row>
    <row r="464" spans="1:8" s="2" customFormat="1" x14ac:dyDescent="0.2">
      <c r="A464" s="157"/>
      <c r="B464" s="163"/>
      <c r="C464" s="85" t="s">
        <v>215</v>
      </c>
      <c r="D464" s="109"/>
      <c r="E464" s="86">
        <v>0</v>
      </c>
      <c r="F464" s="86">
        <v>0</v>
      </c>
      <c r="G464" s="86">
        <v>0</v>
      </c>
      <c r="H464" s="112"/>
    </row>
    <row r="465" spans="1:8" s="2" customFormat="1" ht="19.5" x14ac:dyDescent="0.2">
      <c r="A465" s="158"/>
      <c r="B465" s="164"/>
      <c r="C465" s="85" t="s">
        <v>216</v>
      </c>
      <c r="D465" s="109"/>
      <c r="E465" s="86">
        <v>0</v>
      </c>
      <c r="F465" s="86">
        <v>0</v>
      </c>
      <c r="G465" s="86">
        <v>0</v>
      </c>
      <c r="H465" s="112"/>
    </row>
    <row r="466" spans="1:8" s="2" customFormat="1" ht="12.75" customHeight="1" x14ac:dyDescent="0.2">
      <c r="A466" s="156" t="s">
        <v>302</v>
      </c>
      <c r="B466" s="162" t="s">
        <v>305</v>
      </c>
      <c r="C466" s="85" t="s">
        <v>205</v>
      </c>
      <c r="D466" s="109"/>
      <c r="E466" s="84">
        <f>SUM(E467:E472)</f>
        <v>2000</v>
      </c>
      <c r="F466" s="84">
        <f>SUM(F467:F472)</f>
        <v>0</v>
      </c>
      <c r="G466" s="84">
        <f>SUM(G467:G472)</f>
        <v>0</v>
      </c>
      <c r="H466" s="112"/>
    </row>
    <row r="467" spans="1:8" s="2" customFormat="1" x14ac:dyDescent="0.2">
      <c r="A467" s="157"/>
      <c r="B467" s="163"/>
      <c r="C467" s="85" t="s">
        <v>206</v>
      </c>
      <c r="D467" s="109" t="s">
        <v>207</v>
      </c>
      <c r="E467" s="86">
        <v>0</v>
      </c>
      <c r="F467" s="86">
        <v>0</v>
      </c>
      <c r="G467" s="86">
        <v>0</v>
      </c>
      <c r="H467" s="112"/>
    </row>
    <row r="468" spans="1:8" s="2" customFormat="1" x14ac:dyDescent="0.2">
      <c r="A468" s="157"/>
      <c r="B468" s="163"/>
      <c r="C468" s="85" t="s">
        <v>217</v>
      </c>
      <c r="D468" s="109" t="s">
        <v>207</v>
      </c>
      <c r="E468" s="110">
        <v>2000</v>
      </c>
      <c r="F468" s="110">
        <v>0</v>
      </c>
      <c r="G468" s="110">
        <v>0</v>
      </c>
      <c r="H468" s="112"/>
    </row>
    <row r="469" spans="1:8" s="2" customFormat="1" x14ac:dyDescent="0.2">
      <c r="A469" s="157"/>
      <c r="B469" s="163"/>
      <c r="C469" s="85" t="s">
        <v>213</v>
      </c>
      <c r="D469" s="109"/>
      <c r="E469" s="86">
        <v>0</v>
      </c>
      <c r="F469" s="86">
        <v>0</v>
      </c>
      <c r="G469" s="86">
        <v>0</v>
      </c>
      <c r="H469" s="112"/>
    </row>
    <row r="470" spans="1:8" s="2" customFormat="1" ht="19.5" x14ac:dyDescent="0.2">
      <c r="A470" s="157"/>
      <c r="B470" s="163"/>
      <c r="C470" s="85" t="s">
        <v>214</v>
      </c>
      <c r="D470" s="109"/>
      <c r="E470" s="86">
        <v>0</v>
      </c>
      <c r="F470" s="86">
        <v>0</v>
      </c>
      <c r="G470" s="86">
        <v>0</v>
      </c>
      <c r="H470" s="112"/>
    </row>
    <row r="471" spans="1:8" s="2" customFormat="1" x14ac:dyDescent="0.2">
      <c r="A471" s="157"/>
      <c r="B471" s="163"/>
      <c r="C471" s="85" t="s">
        <v>215</v>
      </c>
      <c r="D471" s="109"/>
      <c r="E471" s="86">
        <v>0</v>
      </c>
      <c r="F471" s="86">
        <v>0</v>
      </c>
      <c r="G471" s="86">
        <v>0</v>
      </c>
      <c r="H471" s="112"/>
    </row>
    <row r="472" spans="1:8" s="2" customFormat="1" ht="19.5" x14ac:dyDescent="0.2">
      <c r="A472" s="158"/>
      <c r="B472" s="164"/>
      <c r="C472" s="85" t="s">
        <v>216</v>
      </c>
      <c r="D472" s="109"/>
      <c r="E472" s="86">
        <v>0</v>
      </c>
      <c r="F472" s="86">
        <v>0</v>
      </c>
      <c r="G472" s="86">
        <v>0</v>
      </c>
      <c r="H472" s="112"/>
    </row>
    <row r="473" spans="1:8" s="2" customFormat="1" ht="12.75" customHeight="1" x14ac:dyDescent="0.2">
      <c r="A473" s="156" t="s">
        <v>303</v>
      </c>
      <c r="B473" s="162" t="s">
        <v>510</v>
      </c>
      <c r="C473" s="85" t="s">
        <v>205</v>
      </c>
      <c r="D473" s="109"/>
      <c r="E473" s="84">
        <f>SUM(E474:E479)</f>
        <v>223993.2064</v>
      </c>
      <c r="F473" s="84">
        <f>SUM(F474:F479)</f>
        <v>223992.24400000001</v>
      </c>
      <c r="G473" s="84">
        <f>SUM(G474:G479)</f>
        <v>223992.24400000001</v>
      </c>
      <c r="H473" s="112"/>
    </row>
    <row r="474" spans="1:8" s="2" customFormat="1" x14ac:dyDescent="0.2">
      <c r="A474" s="157"/>
      <c r="B474" s="163"/>
      <c r="C474" s="85" t="s">
        <v>206</v>
      </c>
      <c r="D474" s="109" t="s">
        <v>207</v>
      </c>
      <c r="E474" s="86">
        <v>0</v>
      </c>
      <c r="F474" s="86">
        <v>0</v>
      </c>
      <c r="G474" s="86">
        <v>0</v>
      </c>
      <c r="H474" s="112"/>
    </row>
    <row r="475" spans="1:8" s="2" customFormat="1" x14ac:dyDescent="0.2">
      <c r="A475" s="157"/>
      <c r="B475" s="163"/>
      <c r="C475" s="85" t="s">
        <v>217</v>
      </c>
      <c r="D475" s="109" t="s">
        <v>207</v>
      </c>
      <c r="E475" s="86">
        <v>223993.2064</v>
      </c>
      <c r="F475" s="86">
        <v>223992.24400000001</v>
      </c>
      <c r="G475" s="86">
        <v>223992.24400000001</v>
      </c>
      <c r="H475" s="112"/>
    </row>
    <row r="476" spans="1:8" s="2" customFormat="1" x14ac:dyDescent="0.2">
      <c r="A476" s="157"/>
      <c r="B476" s="163"/>
      <c r="C476" s="85" t="s">
        <v>213</v>
      </c>
      <c r="D476" s="109"/>
      <c r="E476" s="86">
        <v>0</v>
      </c>
      <c r="F476" s="86">
        <v>0</v>
      </c>
      <c r="G476" s="86">
        <v>0</v>
      </c>
      <c r="H476" s="112"/>
    </row>
    <row r="477" spans="1:8" s="2" customFormat="1" ht="19.5" x14ac:dyDescent="0.2">
      <c r="A477" s="157"/>
      <c r="B477" s="163"/>
      <c r="C477" s="85" t="s">
        <v>214</v>
      </c>
      <c r="D477" s="109"/>
      <c r="E477" s="86">
        <v>0</v>
      </c>
      <c r="F477" s="86">
        <v>0</v>
      </c>
      <c r="G477" s="86">
        <v>0</v>
      </c>
      <c r="H477" s="112"/>
    </row>
    <row r="478" spans="1:8" s="2" customFormat="1" x14ac:dyDescent="0.2">
      <c r="A478" s="157"/>
      <c r="B478" s="163"/>
      <c r="C478" s="85" t="s">
        <v>215</v>
      </c>
      <c r="D478" s="109"/>
      <c r="E478" s="86">
        <v>0</v>
      </c>
      <c r="F478" s="86">
        <v>0</v>
      </c>
      <c r="G478" s="86">
        <v>0</v>
      </c>
      <c r="H478" s="112"/>
    </row>
    <row r="479" spans="1:8" s="2" customFormat="1" ht="21.75" customHeight="1" x14ac:dyDescent="0.2">
      <c r="A479" s="158"/>
      <c r="B479" s="164"/>
      <c r="C479" s="85" t="s">
        <v>216</v>
      </c>
      <c r="D479" s="109"/>
      <c r="E479" s="86">
        <v>0</v>
      </c>
      <c r="F479" s="86">
        <v>0</v>
      </c>
      <c r="G479" s="86">
        <v>0</v>
      </c>
      <c r="H479" s="112"/>
    </row>
    <row r="480" spans="1:8" s="2" customFormat="1" ht="12.75" customHeight="1" x14ac:dyDescent="0.2">
      <c r="A480" s="156" t="s">
        <v>304</v>
      </c>
      <c r="B480" s="162" t="s">
        <v>511</v>
      </c>
      <c r="C480" s="85" t="s">
        <v>205</v>
      </c>
      <c r="D480" s="109"/>
      <c r="E480" s="84">
        <f>SUM(E481:E486)</f>
        <v>16819.57</v>
      </c>
      <c r="F480" s="84">
        <f>SUM(F481:F486)</f>
        <v>15967.094999999999</v>
      </c>
      <c r="G480" s="84">
        <f>SUM(G481:G486)</f>
        <v>15967.094999999999</v>
      </c>
      <c r="H480" s="112"/>
    </row>
    <row r="481" spans="1:8" s="2" customFormat="1" x14ac:dyDescent="0.2">
      <c r="A481" s="157"/>
      <c r="B481" s="163"/>
      <c r="C481" s="85" t="s">
        <v>206</v>
      </c>
      <c r="D481" s="109" t="s">
        <v>207</v>
      </c>
      <c r="E481" s="86">
        <v>0</v>
      </c>
      <c r="F481" s="86">
        <v>0</v>
      </c>
      <c r="G481" s="86">
        <v>0</v>
      </c>
      <c r="H481" s="112"/>
    </row>
    <row r="482" spans="1:8" s="2" customFormat="1" x14ac:dyDescent="0.2">
      <c r="A482" s="157"/>
      <c r="B482" s="163"/>
      <c r="C482" s="85" t="s">
        <v>217</v>
      </c>
      <c r="D482" s="109" t="s">
        <v>207</v>
      </c>
      <c r="E482" s="86">
        <v>16819.57</v>
      </c>
      <c r="F482" s="86">
        <v>15967.094999999999</v>
      </c>
      <c r="G482" s="86">
        <v>15967.094999999999</v>
      </c>
      <c r="H482" s="112"/>
    </row>
    <row r="483" spans="1:8" s="2" customFormat="1" x14ac:dyDescent="0.2">
      <c r="A483" s="157"/>
      <c r="B483" s="163"/>
      <c r="C483" s="85" t="s">
        <v>213</v>
      </c>
      <c r="D483" s="109"/>
      <c r="E483" s="86">
        <v>0</v>
      </c>
      <c r="F483" s="86">
        <v>0</v>
      </c>
      <c r="G483" s="86">
        <v>0</v>
      </c>
      <c r="H483" s="112"/>
    </row>
    <row r="484" spans="1:8" s="2" customFormat="1" ht="19.5" x14ac:dyDescent="0.2">
      <c r="A484" s="157"/>
      <c r="B484" s="163"/>
      <c r="C484" s="85" t="s">
        <v>214</v>
      </c>
      <c r="D484" s="109"/>
      <c r="E484" s="86">
        <v>0</v>
      </c>
      <c r="F484" s="86">
        <v>0</v>
      </c>
      <c r="G484" s="86">
        <v>0</v>
      </c>
      <c r="H484" s="112"/>
    </row>
    <row r="485" spans="1:8" s="2" customFormat="1" x14ac:dyDescent="0.2">
      <c r="A485" s="157"/>
      <c r="B485" s="163"/>
      <c r="C485" s="85" t="s">
        <v>215</v>
      </c>
      <c r="D485" s="109"/>
      <c r="E485" s="86">
        <v>0</v>
      </c>
      <c r="F485" s="86">
        <v>0</v>
      </c>
      <c r="G485" s="86">
        <v>0</v>
      </c>
      <c r="H485" s="112"/>
    </row>
    <row r="486" spans="1:8" s="2" customFormat="1" ht="19.5" x14ac:dyDescent="0.2">
      <c r="A486" s="158"/>
      <c r="B486" s="164"/>
      <c r="C486" s="85" t="s">
        <v>216</v>
      </c>
      <c r="D486" s="109"/>
      <c r="E486" s="86">
        <v>0</v>
      </c>
      <c r="F486" s="86">
        <v>0</v>
      </c>
      <c r="G486" s="86">
        <v>0</v>
      </c>
      <c r="H486" s="112"/>
    </row>
    <row r="487" spans="1:8" s="2" customFormat="1" ht="12.75" customHeight="1" x14ac:dyDescent="0.2">
      <c r="A487" s="156" t="s">
        <v>306</v>
      </c>
      <c r="B487" s="162" t="s">
        <v>512</v>
      </c>
      <c r="C487" s="85" t="s">
        <v>205</v>
      </c>
      <c r="D487" s="109"/>
      <c r="E487" s="84">
        <f>SUM(E488:E493)</f>
        <v>12657.12</v>
      </c>
      <c r="F487" s="84">
        <f>SUM(F488:F493)</f>
        <v>12657.12</v>
      </c>
      <c r="G487" s="84">
        <f>SUM(G488:G493)</f>
        <v>12657.12</v>
      </c>
      <c r="H487" s="112"/>
    </row>
    <row r="488" spans="1:8" s="2" customFormat="1" x14ac:dyDescent="0.2">
      <c r="A488" s="157"/>
      <c r="B488" s="163"/>
      <c r="C488" s="85" t="s">
        <v>206</v>
      </c>
      <c r="D488" s="109" t="s">
        <v>207</v>
      </c>
      <c r="E488" s="86">
        <v>0</v>
      </c>
      <c r="F488" s="86">
        <v>0</v>
      </c>
      <c r="G488" s="86">
        <v>0</v>
      </c>
      <c r="H488" s="112"/>
    </row>
    <row r="489" spans="1:8" s="2" customFormat="1" x14ac:dyDescent="0.2">
      <c r="A489" s="157"/>
      <c r="B489" s="163"/>
      <c r="C489" s="85" t="s">
        <v>217</v>
      </c>
      <c r="D489" s="109" t="s">
        <v>207</v>
      </c>
      <c r="E489" s="86">
        <v>12657.12</v>
      </c>
      <c r="F489" s="86">
        <v>12657.12</v>
      </c>
      <c r="G489" s="86">
        <v>12657.12</v>
      </c>
      <c r="H489" s="112"/>
    </row>
    <row r="490" spans="1:8" s="2" customFormat="1" x14ac:dyDescent="0.2">
      <c r="A490" s="157"/>
      <c r="B490" s="163"/>
      <c r="C490" s="85" t="s">
        <v>213</v>
      </c>
      <c r="D490" s="109"/>
      <c r="E490" s="86">
        <v>0</v>
      </c>
      <c r="F490" s="86">
        <v>0</v>
      </c>
      <c r="G490" s="86">
        <v>0</v>
      </c>
      <c r="H490" s="112"/>
    </row>
    <row r="491" spans="1:8" s="2" customFormat="1" ht="19.5" x14ac:dyDescent="0.2">
      <c r="A491" s="157"/>
      <c r="B491" s="163"/>
      <c r="C491" s="85" t="s">
        <v>214</v>
      </c>
      <c r="D491" s="109"/>
      <c r="E491" s="86">
        <v>0</v>
      </c>
      <c r="F491" s="86">
        <v>0</v>
      </c>
      <c r="G491" s="86">
        <v>0</v>
      </c>
      <c r="H491" s="112"/>
    </row>
    <row r="492" spans="1:8" s="2" customFormat="1" x14ac:dyDescent="0.2">
      <c r="A492" s="157"/>
      <c r="B492" s="163"/>
      <c r="C492" s="85" t="s">
        <v>215</v>
      </c>
      <c r="D492" s="109"/>
      <c r="E492" s="86">
        <v>0</v>
      </c>
      <c r="F492" s="86">
        <v>0</v>
      </c>
      <c r="G492" s="86">
        <v>0</v>
      </c>
      <c r="H492" s="112"/>
    </row>
    <row r="493" spans="1:8" s="2" customFormat="1" ht="19.5" x14ac:dyDescent="0.2">
      <c r="A493" s="158"/>
      <c r="B493" s="164"/>
      <c r="C493" s="85" t="s">
        <v>216</v>
      </c>
      <c r="D493" s="109"/>
      <c r="E493" s="86">
        <v>0</v>
      </c>
      <c r="F493" s="86">
        <v>0</v>
      </c>
      <c r="G493" s="86">
        <v>0</v>
      </c>
      <c r="H493" s="112"/>
    </row>
    <row r="494" spans="1:8" s="2" customFormat="1" ht="12.75" customHeight="1" x14ac:dyDescent="0.2">
      <c r="A494" s="156" t="s">
        <v>498</v>
      </c>
      <c r="B494" s="162" t="s">
        <v>513</v>
      </c>
      <c r="C494" s="85" t="s">
        <v>205</v>
      </c>
      <c r="D494" s="109"/>
      <c r="E494" s="84">
        <f>SUM(E495:E500)</f>
        <v>12491.454</v>
      </c>
      <c r="F494" s="84">
        <f>SUM(F495:F500)</f>
        <v>11823.736000000001</v>
      </c>
      <c r="G494" s="84">
        <f>SUM(G495:G500)</f>
        <v>11823.736000000001</v>
      </c>
      <c r="H494" s="112"/>
    </row>
    <row r="495" spans="1:8" s="2" customFormat="1" x14ac:dyDescent="0.2">
      <c r="A495" s="157"/>
      <c r="B495" s="163"/>
      <c r="C495" s="85" t="s">
        <v>206</v>
      </c>
      <c r="D495" s="109" t="s">
        <v>207</v>
      </c>
      <c r="E495" s="86">
        <v>0</v>
      </c>
      <c r="F495" s="86">
        <v>0</v>
      </c>
      <c r="G495" s="86">
        <v>0</v>
      </c>
      <c r="H495" s="112"/>
    </row>
    <row r="496" spans="1:8" s="2" customFormat="1" x14ac:dyDescent="0.2">
      <c r="A496" s="157"/>
      <c r="B496" s="163"/>
      <c r="C496" s="85" t="s">
        <v>217</v>
      </c>
      <c r="D496" s="109" t="s">
        <v>207</v>
      </c>
      <c r="E496" s="86">
        <v>12491.454</v>
      </c>
      <c r="F496" s="86">
        <v>11823.736000000001</v>
      </c>
      <c r="G496" s="86">
        <v>11823.736000000001</v>
      </c>
      <c r="H496" s="112"/>
    </row>
    <row r="497" spans="1:8" s="2" customFormat="1" x14ac:dyDescent="0.2">
      <c r="A497" s="157"/>
      <c r="B497" s="163"/>
      <c r="C497" s="85" t="s">
        <v>213</v>
      </c>
      <c r="D497" s="109"/>
      <c r="E497" s="86">
        <v>0</v>
      </c>
      <c r="F497" s="86">
        <v>0</v>
      </c>
      <c r="G497" s="86">
        <v>0</v>
      </c>
      <c r="H497" s="112"/>
    </row>
    <row r="498" spans="1:8" s="2" customFormat="1" ht="19.5" x14ac:dyDescent="0.2">
      <c r="A498" s="157"/>
      <c r="B498" s="163"/>
      <c r="C498" s="85" t="s">
        <v>214</v>
      </c>
      <c r="D498" s="109"/>
      <c r="E498" s="86">
        <v>0</v>
      </c>
      <c r="F498" s="86">
        <v>0</v>
      </c>
      <c r="G498" s="86">
        <v>0</v>
      </c>
      <c r="H498" s="112"/>
    </row>
    <row r="499" spans="1:8" s="2" customFormat="1" x14ac:dyDescent="0.2">
      <c r="A499" s="157"/>
      <c r="B499" s="163"/>
      <c r="C499" s="85" t="s">
        <v>215</v>
      </c>
      <c r="D499" s="109"/>
      <c r="E499" s="86">
        <v>0</v>
      </c>
      <c r="F499" s="86">
        <v>0</v>
      </c>
      <c r="G499" s="86">
        <v>0</v>
      </c>
      <c r="H499" s="112"/>
    </row>
    <row r="500" spans="1:8" s="2" customFormat="1" ht="19.5" x14ac:dyDescent="0.2">
      <c r="A500" s="158"/>
      <c r="B500" s="164"/>
      <c r="C500" s="85" t="s">
        <v>216</v>
      </c>
      <c r="D500" s="109"/>
      <c r="E500" s="86">
        <v>0</v>
      </c>
      <c r="F500" s="86">
        <v>0</v>
      </c>
      <c r="G500" s="86">
        <v>0</v>
      </c>
      <c r="H500" s="112"/>
    </row>
    <row r="501" spans="1:8" s="2" customFormat="1" ht="12.75" customHeight="1" x14ac:dyDescent="0.2">
      <c r="A501" s="156" t="s">
        <v>499</v>
      </c>
      <c r="B501" s="162" t="s">
        <v>514</v>
      </c>
      <c r="C501" s="85" t="s">
        <v>205</v>
      </c>
      <c r="D501" s="109"/>
      <c r="E501" s="84">
        <f>SUM(E502:E507)</f>
        <v>22981.600999999999</v>
      </c>
      <c r="F501" s="84">
        <f>SUM(F502:F507)</f>
        <v>22981.600999999999</v>
      </c>
      <c r="G501" s="84">
        <f>SUM(G502:G507)</f>
        <v>22981.600999999999</v>
      </c>
      <c r="H501" s="112"/>
    </row>
    <row r="502" spans="1:8" s="2" customFormat="1" x14ac:dyDescent="0.2">
      <c r="A502" s="157"/>
      <c r="B502" s="163"/>
      <c r="C502" s="85" t="s">
        <v>206</v>
      </c>
      <c r="D502" s="109" t="s">
        <v>207</v>
      </c>
      <c r="E502" s="86">
        <v>0</v>
      </c>
      <c r="F502" s="86">
        <v>0</v>
      </c>
      <c r="G502" s="86">
        <v>0</v>
      </c>
      <c r="H502" s="112"/>
    </row>
    <row r="503" spans="1:8" s="2" customFormat="1" x14ac:dyDescent="0.2">
      <c r="A503" s="157"/>
      <c r="B503" s="163"/>
      <c r="C503" s="85" t="s">
        <v>217</v>
      </c>
      <c r="D503" s="109" t="s">
        <v>207</v>
      </c>
      <c r="E503" s="86">
        <v>22981.600999999999</v>
      </c>
      <c r="F503" s="86">
        <v>22981.600999999999</v>
      </c>
      <c r="G503" s="86">
        <v>22981.600999999999</v>
      </c>
      <c r="H503" s="112"/>
    </row>
    <row r="504" spans="1:8" s="2" customFormat="1" x14ac:dyDescent="0.2">
      <c r="A504" s="157"/>
      <c r="B504" s="163"/>
      <c r="C504" s="85" t="s">
        <v>213</v>
      </c>
      <c r="D504" s="109"/>
      <c r="E504" s="86">
        <v>0</v>
      </c>
      <c r="F504" s="86">
        <v>0</v>
      </c>
      <c r="G504" s="86">
        <v>0</v>
      </c>
      <c r="H504" s="112"/>
    </row>
    <row r="505" spans="1:8" s="2" customFormat="1" ht="19.5" x14ac:dyDescent="0.2">
      <c r="A505" s="157"/>
      <c r="B505" s="163"/>
      <c r="C505" s="85" t="s">
        <v>214</v>
      </c>
      <c r="D505" s="109"/>
      <c r="E505" s="86">
        <v>0</v>
      </c>
      <c r="F505" s="86">
        <v>0</v>
      </c>
      <c r="G505" s="86">
        <v>0</v>
      </c>
      <c r="H505" s="112"/>
    </row>
    <row r="506" spans="1:8" s="2" customFormat="1" x14ac:dyDescent="0.2">
      <c r="A506" s="157"/>
      <c r="B506" s="163"/>
      <c r="C506" s="85" t="s">
        <v>215</v>
      </c>
      <c r="D506" s="109"/>
      <c r="E506" s="86">
        <v>0</v>
      </c>
      <c r="F506" s="86">
        <v>0</v>
      </c>
      <c r="G506" s="86">
        <v>0</v>
      </c>
      <c r="H506" s="112"/>
    </row>
    <row r="507" spans="1:8" s="2" customFormat="1" ht="19.5" x14ac:dyDescent="0.2">
      <c r="A507" s="158"/>
      <c r="B507" s="164"/>
      <c r="C507" s="85" t="s">
        <v>216</v>
      </c>
      <c r="D507" s="109"/>
      <c r="E507" s="86">
        <v>0</v>
      </c>
      <c r="F507" s="86">
        <v>0</v>
      </c>
      <c r="G507" s="86">
        <v>0</v>
      </c>
      <c r="H507" s="112"/>
    </row>
    <row r="508" spans="1:8" s="2" customFormat="1" ht="12.75" customHeight="1" x14ac:dyDescent="0.2">
      <c r="A508" s="156" t="s">
        <v>500</v>
      </c>
      <c r="B508" s="162" t="s">
        <v>515</v>
      </c>
      <c r="C508" s="85" t="s">
        <v>205</v>
      </c>
      <c r="D508" s="109"/>
      <c r="E508" s="84">
        <f>SUM(E509:E514)</f>
        <v>10719.314</v>
      </c>
      <c r="F508" s="84">
        <f>SUM(F509:F514)</f>
        <v>10350.049999999999</v>
      </c>
      <c r="G508" s="84">
        <f>SUM(G509:G514)</f>
        <v>10350.049999999999</v>
      </c>
      <c r="H508" s="112"/>
    </row>
    <row r="509" spans="1:8" s="2" customFormat="1" x14ac:dyDescent="0.2">
      <c r="A509" s="157"/>
      <c r="B509" s="163"/>
      <c r="C509" s="85" t="s">
        <v>206</v>
      </c>
      <c r="D509" s="109" t="s">
        <v>207</v>
      </c>
      <c r="E509" s="86">
        <v>0</v>
      </c>
      <c r="F509" s="86">
        <v>0</v>
      </c>
      <c r="G509" s="86">
        <v>0</v>
      </c>
      <c r="H509" s="112"/>
    </row>
    <row r="510" spans="1:8" s="2" customFormat="1" x14ac:dyDescent="0.2">
      <c r="A510" s="157"/>
      <c r="B510" s="163"/>
      <c r="C510" s="85" t="s">
        <v>217</v>
      </c>
      <c r="D510" s="109" t="s">
        <v>207</v>
      </c>
      <c r="E510" s="86">
        <v>10719.314</v>
      </c>
      <c r="F510" s="86">
        <v>10350.049999999999</v>
      </c>
      <c r="G510" s="86">
        <v>10350.049999999999</v>
      </c>
      <c r="H510" s="112"/>
    </row>
    <row r="511" spans="1:8" s="2" customFormat="1" x14ac:dyDescent="0.2">
      <c r="A511" s="157"/>
      <c r="B511" s="163"/>
      <c r="C511" s="85" t="s">
        <v>213</v>
      </c>
      <c r="D511" s="109"/>
      <c r="E511" s="86">
        <v>0</v>
      </c>
      <c r="F511" s="86">
        <v>0</v>
      </c>
      <c r="G511" s="86">
        <v>0</v>
      </c>
      <c r="H511" s="112"/>
    </row>
    <row r="512" spans="1:8" s="2" customFormat="1" ht="19.5" x14ac:dyDescent="0.2">
      <c r="A512" s="157"/>
      <c r="B512" s="163"/>
      <c r="C512" s="85" t="s">
        <v>214</v>
      </c>
      <c r="D512" s="109"/>
      <c r="E512" s="86">
        <v>0</v>
      </c>
      <c r="F512" s="86">
        <v>0</v>
      </c>
      <c r="G512" s="86">
        <v>0</v>
      </c>
      <c r="H512" s="112"/>
    </row>
    <row r="513" spans="1:8" s="2" customFormat="1" x14ac:dyDescent="0.2">
      <c r="A513" s="157"/>
      <c r="B513" s="163"/>
      <c r="C513" s="85" t="s">
        <v>215</v>
      </c>
      <c r="D513" s="109"/>
      <c r="E513" s="86">
        <v>0</v>
      </c>
      <c r="F513" s="86">
        <v>0</v>
      </c>
      <c r="G513" s="86">
        <v>0</v>
      </c>
      <c r="H513" s="112"/>
    </row>
    <row r="514" spans="1:8" s="2" customFormat="1" ht="19.5" x14ac:dyDescent="0.2">
      <c r="A514" s="158"/>
      <c r="B514" s="164"/>
      <c r="C514" s="85" t="s">
        <v>216</v>
      </c>
      <c r="D514" s="109"/>
      <c r="E514" s="86">
        <v>0</v>
      </c>
      <c r="F514" s="86">
        <v>0</v>
      </c>
      <c r="G514" s="86">
        <v>0</v>
      </c>
      <c r="H514" s="112"/>
    </row>
    <row r="515" spans="1:8" s="2" customFormat="1" ht="12.75" customHeight="1" x14ac:dyDescent="0.2">
      <c r="A515" s="156" t="s">
        <v>137</v>
      </c>
      <c r="B515" s="162" t="s">
        <v>307</v>
      </c>
      <c r="C515" s="85" t="s">
        <v>205</v>
      </c>
      <c r="D515" s="109"/>
      <c r="E515" s="84">
        <f>SUM(E516:E521)</f>
        <v>481.971</v>
      </c>
      <c r="F515" s="84">
        <f>SUM(F516:F521)</f>
        <v>481.971</v>
      </c>
      <c r="G515" s="84">
        <f>SUM(G516:G521)</f>
        <v>481.971</v>
      </c>
      <c r="H515" s="112"/>
    </row>
    <row r="516" spans="1:8" s="2" customFormat="1" x14ac:dyDescent="0.2">
      <c r="A516" s="157"/>
      <c r="B516" s="163"/>
      <c r="C516" s="85" t="s">
        <v>206</v>
      </c>
      <c r="D516" s="109" t="s">
        <v>207</v>
      </c>
      <c r="E516" s="86">
        <f>E523</f>
        <v>0</v>
      </c>
      <c r="F516" s="86">
        <f t="shared" ref="F516:G516" si="22">F523</f>
        <v>0</v>
      </c>
      <c r="G516" s="86">
        <f t="shared" si="22"/>
        <v>0</v>
      </c>
      <c r="H516" s="112"/>
    </row>
    <row r="517" spans="1:8" s="2" customFormat="1" x14ac:dyDescent="0.2">
      <c r="A517" s="157"/>
      <c r="B517" s="163"/>
      <c r="C517" s="85" t="s">
        <v>217</v>
      </c>
      <c r="D517" s="109" t="s">
        <v>207</v>
      </c>
      <c r="E517" s="86">
        <f t="shared" ref="E517:G521" si="23">E524</f>
        <v>481.971</v>
      </c>
      <c r="F517" s="86">
        <f t="shared" si="23"/>
        <v>481.971</v>
      </c>
      <c r="G517" s="86">
        <f t="shared" si="23"/>
        <v>481.971</v>
      </c>
      <c r="H517" s="112"/>
    </row>
    <row r="518" spans="1:8" s="2" customFormat="1" x14ac:dyDescent="0.2">
      <c r="A518" s="157"/>
      <c r="B518" s="163"/>
      <c r="C518" s="85" t="s">
        <v>213</v>
      </c>
      <c r="D518" s="109"/>
      <c r="E518" s="86">
        <f t="shared" si="23"/>
        <v>0</v>
      </c>
      <c r="F518" s="86">
        <f t="shared" si="23"/>
        <v>0</v>
      </c>
      <c r="G518" s="86">
        <f t="shared" si="23"/>
        <v>0</v>
      </c>
      <c r="H518" s="112"/>
    </row>
    <row r="519" spans="1:8" s="2" customFormat="1" ht="19.5" x14ac:dyDescent="0.2">
      <c r="A519" s="157"/>
      <c r="B519" s="163"/>
      <c r="C519" s="85" t="s">
        <v>214</v>
      </c>
      <c r="D519" s="109"/>
      <c r="E519" s="86">
        <f t="shared" si="23"/>
        <v>0</v>
      </c>
      <c r="F519" s="86">
        <f t="shared" si="23"/>
        <v>0</v>
      </c>
      <c r="G519" s="86">
        <f t="shared" si="23"/>
        <v>0</v>
      </c>
      <c r="H519" s="112"/>
    </row>
    <row r="520" spans="1:8" s="2" customFormat="1" x14ac:dyDescent="0.2">
      <c r="A520" s="157"/>
      <c r="B520" s="163"/>
      <c r="C520" s="85" t="s">
        <v>215</v>
      </c>
      <c r="D520" s="109"/>
      <c r="E520" s="86">
        <f t="shared" si="23"/>
        <v>0</v>
      </c>
      <c r="F520" s="86">
        <f t="shared" si="23"/>
        <v>0</v>
      </c>
      <c r="G520" s="86">
        <f t="shared" si="23"/>
        <v>0</v>
      </c>
      <c r="H520" s="112"/>
    </row>
    <row r="521" spans="1:8" s="2" customFormat="1" ht="19.5" x14ac:dyDescent="0.2">
      <c r="A521" s="158"/>
      <c r="B521" s="164"/>
      <c r="C521" s="85" t="s">
        <v>216</v>
      </c>
      <c r="D521" s="109"/>
      <c r="E521" s="86">
        <f t="shared" si="23"/>
        <v>0</v>
      </c>
      <c r="F521" s="86">
        <f t="shared" si="23"/>
        <v>0</v>
      </c>
      <c r="G521" s="86">
        <f t="shared" si="23"/>
        <v>0</v>
      </c>
      <c r="H521" s="112"/>
    </row>
    <row r="522" spans="1:8" s="2" customFormat="1" ht="10.5" customHeight="1" x14ac:dyDescent="0.2">
      <c r="A522" s="156" t="s">
        <v>308</v>
      </c>
      <c r="B522" s="162" t="s">
        <v>309</v>
      </c>
      <c r="C522" s="85" t="s">
        <v>205</v>
      </c>
      <c r="D522" s="109"/>
      <c r="E522" s="84">
        <f>SUM(E523:E528)</f>
        <v>481.971</v>
      </c>
      <c r="F522" s="84">
        <f>SUM(F523:F528)</f>
        <v>481.971</v>
      </c>
      <c r="G522" s="84">
        <f>SUM(G523:G528)</f>
        <v>481.971</v>
      </c>
      <c r="H522" s="115"/>
    </row>
    <row r="523" spans="1:8" s="2" customFormat="1" ht="10.5" customHeight="1" x14ac:dyDescent="0.2">
      <c r="A523" s="157"/>
      <c r="B523" s="163"/>
      <c r="C523" s="85" t="s">
        <v>206</v>
      </c>
      <c r="D523" s="109" t="s">
        <v>207</v>
      </c>
      <c r="E523" s="86">
        <v>0</v>
      </c>
      <c r="F523" s="86">
        <v>0</v>
      </c>
      <c r="G523" s="86">
        <v>0</v>
      </c>
      <c r="H523" s="115"/>
    </row>
    <row r="524" spans="1:8" s="2" customFormat="1" ht="10.5" customHeight="1" x14ac:dyDescent="0.2">
      <c r="A524" s="157"/>
      <c r="B524" s="163"/>
      <c r="C524" s="85" t="s">
        <v>217</v>
      </c>
      <c r="D524" s="109" t="s">
        <v>207</v>
      </c>
      <c r="E524" s="86">
        <v>481.971</v>
      </c>
      <c r="F524" s="86">
        <v>481.971</v>
      </c>
      <c r="G524" s="86">
        <v>481.971</v>
      </c>
      <c r="H524" s="115"/>
    </row>
    <row r="525" spans="1:8" s="2" customFormat="1" ht="10.5" customHeight="1" x14ac:dyDescent="0.2">
      <c r="A525" s="157"/>
      <c r="B525" s="163"/>
      <c r="C525" s="85" t="s">
        <v>213</v>
      </c>
      <c r="D525" s="109"/>
      <c r="E525" s="86">
        <v>0</v>
      </c>
      <c r="F525" s="86">
        <v>0</v>
      </c>
      <c r="G525" s="86">
        <v>0</v>
      </c>
      <c r="H525" s="115"/>
    </row>
    <row r="526" spans="1:8" s="2" customFormat="1" ht="19.5" x14ac:dyDescent="0.2">
      <c r="A526" s="157"/>
      <c r="B526" s="163"/>
      <c r="C526" s="85" t="s">
        <v>214</v>
      </c>
      <c r="D526" s="109"/>
      <c r="E526" s="86">
        <v>0</v>
      </c>
      <c r="F526" s="86">
        <v>0</v>
      </c>
      <c r="G526" s="86">
        <v>0</v>
      </c>
      <c r="H526" s="115"/>
    </row>
    <row r="527" spans="1:8" s="2" customFormat="1" ht="10.5" customHeight="1" x14ac:dyDescent="0.2">
      <c r="A527" s="157"/>
      <c r="B527" s="163"/>
      <c r="C527" s="85" t="s">
        <v>215</v>
      </c>
      <c r="D527" s="109"/>
      <c r="E527" s="86">
        <v>0</v>
      </c>
      <c r="F527" s="86">
        <v>0</v>
      </c>
      <c r="G527" s="86">
        <v>0</v>
      </c>
      <c r="H527" s="115"/>
    </row>
    <row r="528" spans="1:8" s="2" customFormat="1" ht="19.5" x14ac:dyDescent="0.2">
      <c r="A528" s="158"/>
      <c r="B528" s="164"/>
      <c r="C528" s="85" t="s">
        <v>216</v>
      </c>
      <c r="D528" s="109"/>
      <c r="E528" s="86">
        <v>0</v>
      </c>
      <c r="F528" s="86">
        <v>0</v>
      </c>
      <c r="G528" s="86">
        <v>0</v>
      </c>
      <c r="H528" s="115"/>
    </row>
    <row r="529" spans="1:8" s="2" customFormat="1" ht="10.5" customHeight="1" x14ac:dyDescent="0.2">
      <c r="A529" s="156" t="s">
        <v>140</v>
      </c>
      <c r="B529" s="162" t="s">
        <v>310</v>
      </c>
      <c r="C529" s="85" t="s">
        <v>205</v>
      </c>
      <c r="D529" s="109"/>
      <c r="E529" s="84">
        <f>SUM(E530:E535)</f>
        <v>0</v>
      </c>
      <c r="F529" s="84">
        <f>SUM(F530:F535)</f>
        <v>0</v>
      </c>
      <c r="G529" s="84">
        <f>SUM(G530:G535)</f>
        <v>0</v>
      </c>
      <c r="H529" s="112"/>
    </row>
    <row r="530" spans="1:8" s="2" customFormat="1" ht="10.5" customHeight="1" x14ac:dyDescent="0.2">
      <c r="A530" s="157"/>
      <c r="B530" s="163"/>
      <c r="C530" s="85" t="s">
        <v>206</v>
      </c>
      <c r="D530" s="109" t="s">
        <v>207</v>
      </c>
      <c r="E530" s="110">
        <v>0</v>
      </c>
      <c r="F530" s="110">
        <v>0</v>
      </c>
      <c r="G530" s="110">
        <v>0</v>
      </c>
      <c r="H530" s="112"/>
    </row>
    <row r="531" spans="1:8" s="2" customFormat="1" ht="10.5" customHeight="1" x14ac:dyDescent="0.2">
      <c r="A531" s="157"/>
      <c r="B531" s="163"/>
      <c r="C531" s="85" t="s">
        <v>217</v>
      </c>
      <c r="D531" s="109" t="s">
        <v>207</v>
      </c>
      <c r="E531" s="110">
        <v>0</v>
      </c>
      <c r="F531" s="110">
        <v>0</v>
      </c>
      <c r="G531" s="110">
        <v>0</v>
      </c>
      <c r="H531" s="112"/>
    </row>
    <row r="532" spans="1:8" s="2" customFormat="1" ht="10.5" customHeight="1" x14ac:dyDescent="0.2">
      <c r="A532" s="157"/>
      <c r="B532" s="163"/>
      <c r="C532" s="85" t="s">
        <v>213</v>
      </c>
      <c r="D532" s="109"/>
      <c r="E532" s="110">
        <v>0</v>
      </c>
      <c r="F532" s="110">
        <v>0</v>
      </c>
      <c r="G532" s="110">
        <v>0</v>
      </c>
      <c r="H532" s="112"/>
    </row>
    <row r="533" spans="1:8" s="2" customFormat="1" ht="19.5" x14ac:dyDescent="0.2">
      <c r="A533" s="157"/>
      <c r="B533" s="163"/>
      <c r="C533" s="85" t="s">
        <v>214</v>
      </c>
      <c r="D533" s="109"/>
      <c r="E533" s="110">
        <v>0</v>
      </c>
      <c r="F533" s="110">
        <v>0</v>
      </c>
      <c r="G533" s="110">
        <v>0</v>
      </c>
      <c r="H533" s="112"/>
    </row>
    <row r="534" spans="1:8" s="2" customFormat="1" ht="10.5" customHeight="1" x14ac:dyDescent="0.2">
      <c r="A534" s="157"/>
      <c r="B534" s="163"/>
      <c r="C534" s="85" t="s">
        <v>215</v>
      </c>
      <c r="D534" s="109"/>
      <c r="E534" s="110">
        <v>0</v>
      </c>
      <c r="F534" s="110">
        <v>0</v>
      </c>
      <c r="G534" s="110">
        <v>0</v>
      </c>
      <c r="H534" s="112"/>
    </row>
    <row r="535" spans="1:8" s="2" customFormat="1" ht="19.5" x14ac:dyDescent="0.2">
      <c r="A535" s="158"/>
      <c r="B535" s="164"/>
      <c r="C535" s="85" t="s">
        <v>216</v>
      </c>
      <c r="D535" s="109"/>
      <c r="E535" s="110">
        <v>0</v>
      </c>
      <c r="F535" s="86">
        <v>0</v>
      </c>
      <c r="G535" s="86">
        <v>0</v>
      </c>
      <c r="H535" s="112"/>
    </row>
    <row r="536" spans="1:8" s="2" customFormat="1" ht="17.25" customHeight="1" x14ac:dyDescent="0.2">
      <c r="A536" s="156" t="s">
        <v>311</v>
      </c>
      <c r="B536" s="162" t="s">
        <v>312</v>
      </c>
      <c r="C536" s="85" t="s">
        <v>205</v>
      </c>
      <c r="D536" s="109"/>
      <c r="E536" s="84">
        <f>SUM(E537:E542)</f>
        <v>0</v>
      </c>
      <c r="F536" s="84">
        <f>SUM(F537:F542)</f>
        <v>0</v>
      </c>
      <c r="G536" s="84">
        <f>SUM(G537:G542)</f>
        <v>0</v>
      </c>
      <c r="H536" s="112"/>
    </row>
    <row r="537" spans="1:8" s="2" customFormat="1" ht="23.25" customHeight="1" x14ac:dyDescent="0.2">
      <c r="A537" s="157"/>
      <c r="B537" s="163"/>
      <c r="C537" s="85" t="s">
        <v>206</v>
      </c>
      <c r="D537" s="109" t="s">
        <v>207</v>
      </c>
      <c r="E537" s="110">
        <v>0</v>
      </c>
      <c r="F537" s="110">
        <v>0</v>
      </c>
      <c r="G537" s="110">
        <v>0</v>
      </c>
      <c r="H537" s="112"/>
    </row>
    <row r="538" spans="1:8" s="2" customFormat="1" ht="24" customHeight="1" x14ac:dyDescent="0.2">
      <c r="A538" s="157"/>
      <c r="B538" s="163"/>
      <c r="C538" s="85" t="s">
        <v>217</v>
      </c>
      <c r="D538" s="109" t="s">
        <v>207</v>
      </c>
      <c r="E538" s="110">
        <v>0</v>
      </c>
      <c r="F538" s="110">
        <v>0</v>
      </c>
      <c r="G538" s="110">
        <v>0</v>
      </c>
      <c r="H538" s="112"/>
    </row>
    <row r="539" spans="1:8" s="2" customFormat="1" ht="14.25" customHeight="1" x14ac:dyDescent="0.2">
      <c r="A539" s="157"/>
      <c r="B539" s="163"/>
      <c r="C539" s="85" t="s">
        <v>213</v>
      </c>
      <c r="D539" s="109"/>
      <c r="E539" s="110">
        <v>0</v>
      </c>
      <c r="F539" s="110">
        <v>0</v>
      </c>
      <c r="G539" s="110">
        <v>0</v>
      </c>
      <c r="H539" s="112"/>
    </row>
    <row r="540" spans="1:8" s="2" customFormat="1" ht="19.5" x14ac:dyDescent="0.2">
      <c r="A540" s="157"/>
      <c r="B540" s="163"/>
      <c r="C540" s="85" t="s">
        <v>214</v>
      </c>
      <c r="D540" s="109"/>
      <c r="E540" s="110">
        <v>0</v>
      </c>
      <c r="F540" s="86">
        <v>0</v>
      </c>
      <c r="G540" s="86">
        <v>0</v>
      </c>
      <c r="H540" s="112"/>
    </row>
    <row r="541" spans="1:8" s="2" customFormat="1" ht="13.5" customHeight="1" x14ac:dyDescent="0.2">
      <c r="A541" s="157"/>
      <c r="B541" s="163"/>
      <c r="C541" s="85" t="s">
        <v>215</v>
      </c>
      <c r="D541" s="109"/>
      <c r="E541" s="86">
        <v>0</v>
      </c>
      <c r="F541" s="86">
        <v>0</v>
      </c>
      <c r="G541" s="86">
        <v>0</v>
      </c>
      <c r="H541" s="112"/>
    </row>
    <row r="542" spans="1:8" s="2" customFormat="1" ht="19.5" x14ac:dyDescent="0.2">
      <c r="A542" s="158"/>
      <c r="B542" s="164"/>
      <c r="C542" s="85" t="s">
        <v>216</v>
      </c>
      <c r="D542" s="109"/>
      <c r="E542" s="86">
        <v>0</v>
      </c>
      <c r="F542" s="86">
        <v>0</v>
      </c>
      <c r="G542" s="86">
        <v>0</v>
      </c>
      <c r="H542" s="112"/>
    </row>
    <row r="543" spans="1:8" s="2" customFormat="1" ht="17.25" customHeight="1" x14ac:dyDescent="0.2">
      <c r="A543" s="156" t="s">
        <v>143</v>
      </c>
      <c r="B543" s="162" t="s">
        <v>313</v>
      </c>
      <c r="C543" s="85" t="s">
        <v>205</v>
      </c>
      <c r="D543" s="109"/>
      <c r="E543" s="84">
        <f>SUM(E544:E549)</f>
        <v>0</v>
      </c>
      <c r="F543" s="84">
        <f>SUM(F544:F549)</f>
        <v>0</v>
      </c>
      <c r="G543" s="84">
        <f>SUM(G544:G549)</f>
        <v>0</v>
      </c>
      <c r="H543" s="112"/>
    </row>
    <row r="544" spans="1:8" s="2" customFormat="1" ht="23.25" customHeight="1" x14ac:dyDescent="0.2">
      <c r="A544" s="157"/>
      <c r="B544" s="163"/>
      <c r="C544" s="85" t="s">
        <v>206</v>
      </c>
      <c r="D544" s="109"/>
      <c r="E544" s="110">
        <v>0</v>
      </c>
      <c r="F544" s="110">
        <v>0</v>
      </c>
      <c r="G544" s="110">
        <v>0</v>
      </c>
      <c r="H544" s="112"/>
    </row>
    <row r="545" spans="1:8" s="2" customFormat="1" ht="24" customHeight="1" x14ac:dyDescent="0.2">
      <c r="A545" s="157"/>
      <c r="B545" s="163"/>
      <c r="C545" s="85" t="s">
        <v>217</v>
      </c>
      <c r="D545" s="109" t="s">
        <v>211</v>
      </c>
      <c r="E545" s="110">
        <v>0</v>
      </c>
      <c r="F545" s="110">
        <v>0</v>
      </c>
      <c r="G545" s="110">
        <v>0</v>
      </c>
      <c r="H545" s="112"/>
    </row>
    <row r="546" spans="1:8" s="2" customFormat="1" ht="14.25" customHeight="1" x14ac:dyDescent="0.2">
      <c r="A546" s="157"/>
      <c r="B546" s="163"/>
      <c r="C546" s="85" t="s">
        <v>213</v>
      </c>
      <c r="D546" s="109"/>
      <c r="E546" s="86">
        <v>0</v>
      </c>
      <c r="F546" s="86">
        <v>0</v>
      </c>
      <c r="G546" s="86">
        <v>0</v>
      </c>
      <c r="H546" s="112"/>
    </row>
    <row r="547" spans="1:8" s="2" customFormat="1" ht="19.5" x14ac:dyDescent="0.2">
      <c r="A547" s="157"/>
      <c r="B547" s="163"/>
      <c r="C547" s="85" t="s">
        <v>214</v>
      </c>
      <c r="D547" s="109"/>
      <c r="E547" s="86">
        <v>0</v>
      </c>
      <c r="F547" s="86">
        <v>0</v>
      </c>
      <c r="G547" s="86">
        <v>0</v>
      </c>
      <c r="H547" s="112"/>
    </row>
    <row r="548" spans="1:8" s="2" customFormat="1" ht="13.5" customHeight="1" x14ac:dyDescent="0.2">
      <c r="A548" s="157"/>
      <c r="B548" s="163"/>
      <c r="C548" s="85" t="s">
        <v>215</v>
      </c>
      <c r="D548" s="109"/>
      <c r="E548" s="86">
        <v>0</v>
      </c>
      <c r="F548" s="86">
        <v>0</v>
      </c>
      <c r="G548" s="86">
        <v>0</v>
      </c>
      <c r="H548" s="112"/>
    </row>
    <row r="549" spans="1:8" s="2" customFormat="1" ht="19.5" x14ac:dyDescent="0.2">
      <c r="A549" s="158"/>
      <c r="B549" s="164"/>
      <c r="C549" s="85" t="s">
        <v>216</v>
      </c>
      <c r="D549" s="109"/>
      <c r="E549" s="86">
        <v>0</v>
      </c>
      <c r="F549" s="86">
        <v>0</v>
      </c>
      <c r="G549" s="86">
        <v>0</v>
      </c>
      <c r="H549" s="112"/>
    </row>
    <row r="550" spans="1:8" s="2" customFormat="1" ht="17.25" customHeight="1" x14ac:dyDescent="0.2">
      <c r="A550" s="156" t="s">
        <v>501</v>
      </c>
      <c r="B550" s="162" t="s">
        <v>516</v>
      </c>
      <c r="C550" s="85" t="s">
        <v>205</v>
      </c>
      <c r="D550" s="109"/>
      <c r="E550" s="84">
        <f>SUM(E551:E556)</f>
        <v>28445.238890000001</v>
      </c>
      <c r="F550" s="84">
        <f>SUM(F551:F556)</f>
        <v>28393.245999999999</v>
      </c>
      <c r="G550" s="84">
        <f>SUM(G551:G556)</f>
        <v>28393.245999999999</v>
      </c>
      <c r="H550" s="112"/>
    </row>
    <row r="551" spans="1:8" s="2" customFormat="1" ht="23.25" customHeight="1" x14ac:dyDescent="0.2">
      <c r="A551" s="157"/>
      <c r="B551" s="163"/>
      <c r="C551" s="85" t="s">
        <v>206</v>
      </c>
      <c r="D551" s="109" t="s">
        <v>207</v>
      </c>
      <c r="E551" s="86">
        <v>26858.5</v>
      </c>
      <c r="F551" s="86">
        <v>26809.40739</v>
      </c>
      <c r="G551" s="86">
        <v>26809.40739</v>
      </c>
      <c r="H551" s="112"/>
    </row>
    <row r="552" spans="1:8" s="2" customFormat="1" ht="24" customHeight="1" x14ac:dyDescent="0.2">
      <c r="A552" s="157"/>
      <c r="B552" s="163"/>
      <c r="C552" s="85" t="s">
        <v>217</v>
      </c>
      <c r="D552" s="109" t="s">
        <v>207</v>
      </c>
      <c r="E552" s="86">
        <v>1586.7388900000001</v>
      </c>
      <c r="F552" s="86">
        <v>1583.83861</v>
      </c>
      <c r="G552" s="86">
        <v>1583.83861</v>
      </c>
      <c r="H552" s="112"/>
    </row>
    <row r="553" spans="1:8" s="2" customFormat="1" ht="14.25" customHeight="1" x14ac:dyDescent="0.2">
      <c r="A553" s="157"/>
      <c r="B553" s="163"/>
      <c r="C553" s="85" t="s">
        <v>213</v>
      </c>
      <c r="D553" s="109"/>
      <c r="E553" s="110">
        <v>0</v>
      </c>
      <c r="F553" s="110">
        <v>0</v>
      </c>
      <c r="G553" s="110">
        <v>0</v>
      </c>
      <c r="H553" s="112"/>
    </row>
    <row r="554" spans="1:8" s="2" customFormat="1" ht="19.5" x14ac:dyDescent="0.2">
      <c r="A554" s="157"/>
      <c r="B554" s="163"/>
      <c r="C554" s="85" t="s">
        <v>214</v>
      </c>
      <c r="D554" s="109"/>
      <c r="E554" s="110">
        <v>0</v>
      </c>
      <c r="F554" s="86">
        <v>0</v>
      </c>
      <c r="G554" s="86">
        <v>0</v>
      </c>
      <c r="H554" s="112"/>
    </row>
    <row r="555" spans="1:8" s="2" customFormat="1" ht="13.5" customHeight="1" x14ac:dyDescent="0.2">
      <c r="A555" s="157"/>
      <c r="B555" s="163"/>
      <c r="C555" s="85" t="s">
        <v>215</v>
      </c>
      <c r="D555" s="109"/>
      <c r="E555" s="86">
        <v>0</v>
      </c>
      <c r="F555" s="86">
        <v>0</v>
      </c>
      <c r="G555" s="86">
        <v>0</v>
      </c>
      <c r="H555" s="112"/>
    </row>
    <row r="556" spans="1:8" s="2" customFormat="1" ht="19.5" x14ac:dyDescent="0.2">
      <c r="A556" s="158"/>
      <c r="B556" s="164"/>
      <c r="C556" s="85" t="s">
        <v>216</v>
      </c>
      <c r="D556" s="109"/>
      <c r="E556" s="86">
        <v>0</v>
      </c>
      <c r="F556" s="86">
        <v>0</v>
      </c>
      <c r="G556" s="86">
        <v>0</v>
      </c>
      <c r="H556" s="112"/>
    </row>
    <row r="557" spans="1:8" s="2" customFormat="1" ht="10.5" customHeight="1" x14ac:dyDescent="0.2">
      <c r="A557" s="150" t="s">
        <v>23</v>
      </c>
      <c r="B557" s="187" t="s">
        <v>192</v>
      </c>
      <c r="C557" s="101" t="s">
        <v>205</v>
      </c>
      <c r="D557" s="102"/>
      <c r="E557" s="83">
        <f>SUM(E558:E563)</f>
        <v>121925.55958999999</v>
      </c>
      <c r="F557" s="83">
        <f>SUM(F558:F563)</f>
        <v>121830.97468</v>
      </c>
      <c r="G557" s="83">
        <f>SUM(G558:G563)</f>
        <v>121830.97468</v>
      </c>
      <c r="H557" s="112"/>
    </row>
    <row r="558" spans="1:8" s="2" customFormat="1" ht="23.25" customHeight="1" x14ac:dyDescent="0.2">
      <c r="A558" s="151"/>
      <c r="B558" s="188"/>
      <c r="C558" s="101" t="s">
        <v>206</v>
      </c>
      <c r="D558" s="105" t="s">
        <v>207</v>
      </c>
      <c r="E558" s="111">
        <f>E565+E572+E600+E607+E621</f>
        <v>17631.400000000001</v>
      </c>
      <c r="F558" s="111">
        <f>F565+F572+F600+F607+F621</f>
        <v>17631.31508</v>
      </c>
      <c r="G558" s="111">
        <f>G565+G572+G600+G607+G621</f>
        <v>17631.31508</v>
      </c>
      <c r="H558" s="112"/>
    </row>
    <row r="559" spans="1:8" s="2" customFormat="1" ht="10.5" customHeight="1" x14ac:dyDescent="0.2">
      <c r="A559" s="151"/>
      <c r="B559" s="188"/>
      <c r="C559" s="101" t="s">
        <v>217</v>
      </c>
      <c r="D559" s="105" t="s">
        <v>207</v>
      </c>
      <c r="E559" s="111">
        <f t="shared" ref="E559:G563" si="24">E566+E573+E601+E608+E615+E622</f>
        <v>104294.15959</v>
      </c>
      <c r="F559" s="111">
        <f t="shared" si="24"/>
        <v>104199.6596</v>
      </c>
      <c r="G559" s="111">
        <f t="shared" si="24"/>
        <v>104199.6596</v>
      </c>
      <c r="H559" s="112"/>
    </row>
    <row r="560" spans="1:8" s="2" customFormat="1" ht="10.5" customHeight="1" x14ac:dyDescent="0.2">
      <c r="A560" s="151"/>
      <c r="B560" s="188"/>
      <c r="C560" s="101" t="s">
        <v>213</v>
      </c>
      <c r="D560" s="102"/>
      <c r="E560" s="111">
        <f t="shared" si="24"/>
        <v>0</v>
      </c>
      <c r="F560" s="111">
        <f t="shared" si="24"/>
        <v>0</v>
      </c>
      <c r="G560" s="111">
        <f t="shared" si="24"/>
        <v>0</v>
      </c>
      <c r="H560" s="112"/>
    </row>
    <row r="561" spans="1:8" s="2" customFormat="1" ht="19.5" x14ac:dyDescent="0.2">
      <c r="A561" s="151"/>
      <c r="B561" s="188"/>
      <c r="C561" s="101" t="s">
        <v>214</v>
      </c>
      <c r="D561" s="102"/>
      <c r="E561" s="111">
        <f t="shared" si="24"/>
        <v>0</v>
      </c>
      <c r="F561" s="111">
        <f t="shared" si="24"/>
        <v>0</v>
      </c>
      <c r="G561" s="111">
        <f t="shared" si="24"/>
        <v>0</v>
      </c>
      <c r="H561" s="112"/>
    </row>
    <row r="562" spans="1:8" s="2" customFormat="1" ht="10.5" customHeight="1" x14ac:dyDescent="0.2">
      <c r="A562" s="151"/>
      <c r="B562" s="188"/>
      <c r="C562" s="101" t="s">
        <v>215</v>
      </c>
      <c r="D562" s="102"/>
      <c r="E562" s="111">
        <f t="shared" si="24"/>
        <v>0</v>
      </c>
      <c r="F562" s="111">
        <f t="shared" si="24"/>
        <v>0</v>
      </c>
      <c r="G562" s="111">
        <f t="shared" si="24"/>
        <v>0</v>
      </c>
      <c r="H562" s="112"/>
    </row>
    <row r="563" spans="1:8" s="2" customFormat="1" ht="12.75" customHeight="1" x14ac:dyDescent="0.2">
      <c r="A563" s="152"/>
      <c r="B563" s="189"/>
      <c r="C563" s="101" t="s">
        <v>216</v>
      </c>
      <c r="D563" s="102"/>
      <c r="E563" s="111">
        <f t="shared" si="24"/>
        <v>0</v>
      </c>
      <c r="F563" s="111">
        <f t="shared" si="24"/>
        <v>0</v>
      </c>
      <c r="G563" s="111">
        <f t="shared" si="24"/>
        <v>0</v>
      </c>
      <c r="H563" s="112"/>
    </row>
    <row r="564" spans="1:8" s="2" customFormat="1" ht="10.5" customHeight="1" x14ac:dyDescent="0.2">
      <c r="A564" s="156" t="s">
        <v>314</v>
      </c>
      <c r="B564" s="162" t="s">
        <v>315</v>
      </c>
      <c r="C564" s="85" t="s">
        <v>205</v>
      </c>
      <c r="D564" s="109"/>
      <c r="E564" s="84">
        <f>SUM(E565:E570)</f>
        <v>0</v>
      </c>
      <c r="F564" s="84">
        <f>SUM(F565:F570)</f>
        <v>0</v>
      </c>
      <c r="G564" s="84">
        <f>SUM(G565:G570)</f>
        <v>0</v>
      </c>
      <c r="H564" s="112"/>
    </row>
    <row r="565" spans="1:8" s="2" customFormat="1" ht="10.5" customHeight="1" x14ac:dyDescent="0.2">
      <c r="A565" s="157"/>
      <c r="B565" s="163"/>
      <c r="C565" s="85" t="s">
        <v>206</v>
      </c>
      <c r="D565" s="109" t="s">
        <v>207</v>
      </c>
      <c r="E565" s="86">
        <v>0</v>
      </c>
      <c r="F565" s="86">
        <v>0</v>
      </c>
      <c r="G565" s="86">
        <v>0</v>
      </c>
      <c r="H565" s="112"/>
    </row>
    <row r="566" spans="1:8" s="2" customFormat="1" ht="10.5" customHeight="1" x14ac:dyDescent="0.2">
      <c r="A566" s="157"/>
      <c r="B566" s="163"/>
      <c r="C566" s="85" t="s">
        <v>217</v>
      </c>
      <c r="D566" s="109" t="s">
        <v>207</v>
      </c>
      <c r="E566" s="86">
        <v>0</v>
      </c>
      <c r="F566" s="86">
        <v>0</v>
      </c>
      <c r="G566" s="86">
        <v>0</v>
      </c>
      <c r="H566" s="112"/>
    </row>
    <row r="567" spans="1:8" s="2" customFormat="1" ht="10.5" customHeight="1" x14ac:dyDescent="0.2">
      <c r="A567" s="157"/>
      <c r="B567" s="163"/>
      <c r="C567" s="85" t="s">
        <v>213</v>
      </c>
      <c r="D567" s="109"/>
      <c r="E567" s="86">
        <v>0</v>
      </c>
      <c r="F567" s="86">
        <v>0</v>
      </c>
      <c r="G567" s="86">
        <v>0</v>
      </c>
      <c r="H567" s="112"/>
    </row>
    <row r="568" spans="1:8" s="2" customFormat="1" ht="19.5" x14ac:dyDescent="0.2">
      <c r="A568" s="157"/>
      <c r="B568" s="163"/>
      <c r="C568" s="85" t="s">
        <v>214</v>
      </c>
      <c r="D568" s="109"/>
      <c r="E568" s="86">
        <v>0</v>
      </c>
      <c r="F568" s="86">
        <v>0</v>
      </c>
      <c r="G568" s="86">
        <v>0</v>
      </c>
      <c r="H568" s="112"/>
    </row>
    <row r="569" spans="1:8" s="2" customFormat="1" ht="10.5" customHeight="1" x14ac:dyDescent="0.2">
      <c r="A569" s="157"/>
      <c r="B569" s="163"/>
      <c r="C569" s="85" t="s">
        <v>215</v>
      </c>
      <c r="D569" s="109"/>
      <c r="E569" s="86">
        <v>0</v>
      </c>
      <c r="F569" s="86">
        <v>0</v>
      </c>
      <c r="G569" s="86">
        <v>0</v>
      </c>
      <c r="H569" s="112"/>
    </row>
    <row r="570" spans="1:8" s="2" customFormat="1" ht="19.5" x14ac:dyDescent="0.2">
      <c r="A570" s="158"/>
      <c r="B570" s="164"/>
      <c r="C570" s="85" t="s">
        <v>216</v>
      </c>
      <c r="D570" s="109"/>
      <c r="E570" s="86">
        <v>0</v>
      </c>
      <c r="F570" s="86">
        <v>0</v>
      </c>
      <c r="G570" s="86">
        <v>0</v>
      </c>
      <c r="H570" s="112"/>
    </row>
    <row r="571" spans="1:8" s="2" customFormat="1" ht="10.5" customHeight="1" x14ac:dyDescent="0.2">
      <c r="A571" s="156" t="s">
        <v>155</v>
      </c>
      <c r="B571" s="162" t="s">
        <v>316</v>
      </c>
      <c r="C571" s="85" t="s">
        <v>205</v>
      </c>
      <c r="D571" s="109"/>
      <c r="E571" s="84">
        <f>SUM(E572:E577)</f>
        <v>101554.96232999999</v>
      </c>
      <c r="F571" s="84">
        <f>SUM(F572:F577)</f>
        <v>101554.96232999999</v>
      </c>
      <c r="G571" s="84">
        <f>SUM(G572:G577)</f>
        <v>101554.96232999999</v>
      </c>
      <c r="H571" s="112"/>
    </row>
    <row r="572" spans="1:8" s="2" customFormat="1" ht="10.5" customHeight="1" x14ac:dyDescent="0.2">
      <c r="A572" s="157"/>
      <c r="B572" s="163"/>
      <c r="C572" s="85" t="s">
        <v>206</v>
      </c>
      <c r="D572" s="109" t="s">
        <v>207</v>
      </c>
      <c r="E572" s="86">
        <f>E579+E586</f>
        <v>0</v>
      </c>
      <c r="F572" s="86">
        <f>F579+F586</f>
        <v>0</v>
      </c>
      <c r="G572" s="86">
        <f>G579+G586</f>
        <v>0</v>
      </c>
      <c r="H572" s="112"/>
    </row>
    <row r="573" spans="1:8" s="2" customFormat="1" ht="10.5" customHeight="1" x14ac:dyDescent="0.2">
      <c r="A573" s="157"/>
      <c r="B573" s="163"/>
      <c r="C573" s="85" t="s">
        <v>217</v>
      </c>
      <c r="D573" s="109" t="s">
        <v>207</v>
      </c>
      <c r="E573" s="86">
        <f>E580+E587+E594</f>
        <v>101554.96232999999</v>
      </c>
      <c r="F573" s="86">
        <f t="shared" ref="F573:G573" si="25">F580+F587+F594</f>
        <v>101554.96232999999</v>
      </c>
      <c r="G573" s="86">
        <f t="shared" si="25"/>
        <v>101554.96232999999</v>
      </c>
      <c r="H573" s="112"/>
    </row>
    <row r="574" spans="1:8" s="2" customFormat="1" ht="10.5" customHeight="1" x14ac:dyDescent="0.2">
      <c r="A574" s="157"/>
      <c r="B574" s="163"/>
      <c r="C574" s="85" t="s">
        <v>213</v>
      </c>
      <c r="D574" s="109"/>
      <c r="E574" s="86">
        <f t="shared" ref="E574:G577" si="26">E581+E588</f>
        <v>0</v>
      </c>
      <c r="F574" s="86">
        <f t="shared" si="26"/>
        <v>0</v>
      </c>
      <c r="G574" s="86">
        <f t="shared" si="26"/>
        <v>0</v>
      </c>
      <c r="H574" s="112"/>
    </row>
    <row r="575" spans="1:8" s="2" customFormat="1" ht="19.5" x14ac:dyDescent="0.2">
      <c r="A575" s="157"/>
      <c r="B575" s="163"/>
      <c r="C575" s="85" t="s">
        <v>214</v>
      </c>
      <c r="D575" s="109"/>
      <c r="E575" s="86">
        <f t="shared" si="26"/>
        <v>0</v>
      </c>
      <c r="F575" s="86">
        <f t="shared" si="26"/>
        <v>0</v>
      </c>
      <c r="G575" s="86">
        <f t="shared" si="26"/>
        <v>0</v>
      </c>
      <c r="H575" s="112"/>
    </row>
    <row r="576" spans="1:8" s="2" customFormat="1" ht="10.5" customHeight="1" x14ac:dyDescent="0.2">
      <c r="A576" s="157"/>
      <c r="B576" s="163"/>
      <c r="C576" s="85" t="s">
        <v>215</v>
      </c>
      <c r="D576" s="109"/>
      <c r="E576" s="86">
        <f t="shared" si="26"/>
        <v>0</v>
      </c>
      <c r="F576" s="86">
        <f t="shared" si="26"/>
        <v>0</v>
      </c>
      <c r="G576" s="86">
        <f t="shared" si="26"/>
        <v>0</v>
      </c>
      <c r="H576" s="112"/>
    </row>
    <row r="577" spans="1:8" s="2" customFormat="1" ht="19.5" x14ac:dyDescent="0.2">
      <c r="A577" s="158"/>
      <c r="B577" s="164"/>
      <c r="C577" s="85" t="s">
        <v>216</v>
      </c>
      <c r="D577" s="109"/>
      <c r="E577" s="86">
        <f t="shared" si="26"/>
        <v>0</v>
      </c>
      <c r="F577" s="86">
        <f t="shared" si="26"/>
        <v>0</v>
      </c>
      <c r="G577" s="86">
        <f t="shared" si="26"/>
        <v>0</v>
      </c>
      <c r="H577" s="112"/>
    </row>
    <row r="578" spans="1:8" s="2" customFormat="1" ht="10.5" customHeight="1" x14ac:dyDescent="0.2">
      <c r="A578" s="156" t="s">
        <v>317</v>
      </c>
      <c r="B578" s="162" t="s">
        <v>318</v>
      </c>
      <c r="C578" s="85" t="s">
        <v>205</v>
      </c>
      <c r="D578" s="109"/>
      <c r="E578" s="84">
        <f>SUM(E579:E584)</f>
        <v>0</v>
      </c>
      <c r="F578" s="84">
        <f>SUM(F579:F584)</f>
        <v>0</v>
      </c>
      <c r="G578" s="84">
        <f>SUM(G579:G584)</f>
        <v>0</v>
      </c>
      <c r="H578" s="112"/>
    </row>
    <row r="579" spans="1:8" s="2" customFormat="1" ht="10.5" customHeight="1" x14ac:dyDescent="0.2">
      <c r="A579" s="157"/>
      <c r="B579" s="163"/>
      <c r="C579" s="85" t="s">
        <v>206</v>
      </c>
      <c r="D579" s="109" t="s">
        <v>207</v>
      </c>
      <c r="E579" s="86">
        <v>0</v>
      </c>
      <c r="F579" s="86">
        <v>0</v>
      </c>
      <c r="G579" s="86">
        <v>0</v>
      </c>
      <c r="H579" s="112"/>
    </row>
    <row r="580" spans="1:8" s="2" customFormat="1" ht="10.5" customHeight="1" x14ac:dyDescent="0.2">
      <c r="A580" s="157"/>
      <c r="B580" s="163"/>
      <c r="C580" s="85" t="s">
        <v>217</v>
      </c>
      <c r="D580" s="109" t="s">
        <v>207</v>
      </c>
      <c r="E580" s="110">
        <v>0</v>
      </c>
      <c r="F580" s="110">
        <v>0</v>
      </c>
      <c r="G580" s="110">
        <v>0</v>
      </c>
      <c r="H580" s="112"/>
    </row>
    <row r="581" spans="1:8" s="2" customFormat="1" ht="10.5" customHeight="1" x14ac:dyDescent="0.2">
      <c r="A581" s="157"/>
      <c r="B581" s="163"/>
      <c r="C581" s="85" t="s">
        <v>213</v>
      </c>
      <c r="D581" s="109"/>
      <c r="E581" s="86">
        <v>0</v>
      </c>
      <c r="F581" s="86">
        <v>0</v>
      </c>
      <c r="G581" s="86">
        <v>0</v>
      </c>
      <c r="H581" s="112"/>
    </row>
    <row r="582" spans="1:8" s="2" customFormat="1" ht="19.5" x14ac:dyDescent="0.2">
      <c r="A582" s="157"/>
      <c r="B582" s="163"/>
      <c r="C582" s="85" t="s">
        <v>214</v>
      </c>
      <c r="D582" s="109"/>
      <c r="E582" s="86">
        <v>0</v>
      </c>
      <c r="F582" s="86">
        <v>0</v>
      </c>
      <c r="G582" s="86">
        <v>0</v>
      </c>
      <c r="H582" s="112"/>
    </row>
    <row r="583" spans="1:8" s="2" customFormat="1" ht="10.5" customHeight="1" x14ac:dyDescent="0.2">
      <c r="A583" s="157"/>
      <c r="B583" s="163"/>
      <c r="C583" s="85" t="s">
        <v>215</v>
      </c>
      <c r="D583" s="109"/>
      <c r="E583" s="86">
        <v>0</v>
      </c>
      <c r="F583" s="86">
        <v>0</v>
      </c>
      <c r="G583" s="86">
        <v>0</v>
      </c>
      <c r="H583" s="112"/>
    </row>
    <row r="584" spans="1:8" s="2" customFormat="1" ht="19.5" x14ac:dyDescent="0.2">
      <c r="A584" s="158"/>
      <c r="B584" s="164"/>
      <c r="C584" s="85" t="s">
        <v>216</v>
      </c>
      <c r="D584" s="109"/>
      <c r="E584" s="110">
        <v>0</v>
      </c>
      <c r="F584" s="110">
        <v>0</v>
      </c>
      <c r="G584" s="110">
        <v>0</v>
      </c>
      <c r="H584" s="112"/>
    </row>
    <row r="585" spans="1:8" s="2" customFormat="1" ht="10.5" customHeight="1" x14ac:dyDescent="0.2">
      <c r="A585" s="156" t="s">
        <v>319</v>
      </c>
      <c r="B585" s="162" t="s">
        <v>320</v>
      </c>
      <c r="C585" s="85" t="s">
        <v>205</v>
      </c>
      <c r="D585" s="109"/>
      <c r="E585" s="84">
        <f>SUM(E586:E591)</f>
        <v>9</v>
      </c>
      <c r="F585" s="84">
        <f>SUM(F586:F591)</f>
        <v>9</v>
      </c>
      <c r="G585" s="84">
        <f>SUM(G586:G591)</f>
        <v>9</v>
      </c>
      <c r="H585" s="112"/>
    </row>
    <row r="586" spans="1:8" s="2" customFormat="1" ht="10.5" customHeight="1" x14ac:dyDescent="0.2">
      <c r="A586" s="157"/>
      <c r="B586" s="163"/>
      <c r="C586" s="85" t="s">
        <v>206</v>
      </c>
      <c r="D586" s="109" t="s">
        <v>207</v>
      </c>
      <c r="E586" s="86">
        <v>0</v>
      </c>
      <c r="F586" s="86">
        <v>0</v>
      </c>
      <c r="G586" s="86">
        <v>0</v>
      </c>
      <c r="H586" s="112"/>
    </row>
    <row r="587" spans="1:8" s="2" customFormat="1" ht="10.5" customHeight="1" x14ac:dyDescent="0.2">
      <c r="A587" s="157"/>
      <c r="B587" s="163"/>
      <c r="C587" s="85" t="s">
        <v>217</v>
      </c>
      <c r="D587" s="109" t="s">
        <v>207</v>
      </c>
      <c r="E587" s="110">
        <v>9</v>
      </c>
      <c r="F587" s="110">
        <v>9</v>
      </c>
      <c r="G587" s="110">
        <v>9</v>
      </c>
      <c r="H587" s="112"/>
    </row>
    <row r="588" spans="1:8" s="2" customFormat="1" ht="10.5" customHeight="1" x14ac:dyDescent="0.2">
      <c r="A588" s="157"/>
      <c r="B588" s="163"/>
      <c r="C588" s="85" t="s">
        <v>213</v>
      </c>
      <c r="D588" s="109"/>
      <c r="E588" s="86">
        <v>0</v>
      </c>
      <c r="F588" s="86">
        <v>0</v>
      </c>
      <c r="G588" s="86">
        <v>0</v>
      </c>
      <c r="H588" s="112"/>
    </row>
    <row r="589" spans="1:8" s="2" customFormat="1" ht="19.5" x14ac:dyDescent="0.2">
      <c r="A589" s="157"/>
      <c r="B589" s="163"/>
      <c r="C589" s="85" t="s">
        <v>214</v>
      </c>
      <c r="D589" s="109"/>
      <c r="E589" s="86">
        <v>0</v>
      </c>
      <c r="F589" s="86">
        <v>0</v>
      </c>
      <c r="G589" s="86">
        <v>0</v>
      </c>
      <c r="H589" s="112"/>
    </row>
    <row r="590" spans="1:8" s="2" customFormat="1" ht="10.5" customHeight="1" x14ac:dyDescent="0.2">
      <c r="A590" s="157"/>
      <c r="B590" s="163"/>
      <c r="C590" s="85" t="s">
        <v>215</v>
      </c>
      <c r="D590" s="109"/>
      <c r="E590" s="86">
        <v>0</v>
      </c>
      <c r="F590" s="86">
        <v>0</v>
      </c>
      <c r="G590" s="86">
        <v>0</v>
      </c>
      <c r="H590" s="112"/>
    </row>
    <row r="591" spans="1:8" s="2" customFormat="1" ht="19.5" x14ac:dyDescent="0.2">
      <c r="A591" s="158"/>
      <c r="B591" s="164"/>
      <c r="C591" s="85" t="s">
        <v>216</v>
      </c>
      <c r="D591" s="109"/>
      <c r="E591" s="110">
        <v>0</v>
      </c>
      <c r="F591" s="110">
        <v>0</v>
      </c>
      <c r="G591" s="110">
        <v>0</v>
      </c>
      <c r="H591" s="112"/>
    </row>
    <row r="592" spans="1:8" s="2" customFormat="1" ht="10.5" customHeight="1" x14ac:dyDescent="0.2">
      <c r="A592" s="156" t="s">
        <v>321</v>
      </c>
      <c r="B592" s="162" t="s">
        <v>322</v>
      </c>
      <c r="C592" s="85" t="s">
        <v>205</v>
      </c>
      <c r="D592" s="109"/>
      <c r="E592" s="84">
        <f>SUM(E593:E598)</f>
        <v>101545.96232999999</v>
      </c>
      <c r="F592" s="84">
        <f>SUM(F593:F598)</f>
        <v>101545.96232999999</v>
      </c>
      <c r="G592" s="84">
        <f>SUM(G593:G598)</f>
        <v>101545.96232999999</v>
      </c>
      <c r="H592" s="112"/>
    </row>
    <row r="593" spans="1:8" s="2" customFormat="1" ht="10.5" customHeight="1" x14ac:dyDescent="0.2">
      <c r="A593" s="157"/>
      <c r="B593" s="163"/>
      <c r="C593" s="85" t="s">
        <v>206</v>
      </c>
      <c r="D593" s="109" t="s">
        <v>207</v>
      </c>
      <c r="E593" s="86">
        <v>0</v>
      </c>
      <c r="F593" s="86">
        <v>0</v>
      </c>
      <c r="G593" s="86">
        <v>0</v>
      </c>
      <c r="H593" s="112"/>
    </row>
    <row r="594" spans="1:8" s="2" customFormat="1" ht="10.5" customHeight="1" x14ac:dyDescent="0.2">
      <c r="A594" s="157"/>
      <c r="B594" s="163"/>
      <c r="C594" s="85" t="s">
        <v>217</v>
      </c>
      <c r="D594" s="109" t="s">
        <v>207</v>
      </c>
      <c r="E594" s="86">
        <v>101545.96232999999</v>
      </c>
      <c r="F594" s="86">
        <v>101545.96232999999</v>
      </c>
      <c r="G594" s="86">
        <v>101545.96232999999</v>
      </c>
      <c r="H594" s="112"/>
    </row>
    <row r="595" spans="1:8" s="2" customFormat="1" ht="10.5" customHeight="1" x14ac:dyDescent="0.2">
      <c r="A595" s="157"/>
      <c r="B595" s="163"/>
      <c r="C595" s="85" t="s">
        <v>213</v>
      </c>
      <c r="D595" s="109"/>
      <c r="E595" s="86">
        <v>0</v>
      </c>
      <c r="F595" s="86">
        <v>0</v>
      </c>
      <c r="G595" s="86">
        <v>0</v>
      </c>
      <c r="H595" s="112"/>
    </row>
    <row r="596" spans="1:8" s="2" customFormat="1" ht="19.5" x14ac:dyDescent="0.2">
      <c r="A596" s="157"/>
      <c r="B596" s="163"/>
      <c r="C596" s="85" t="s">
        <v>214</v>
      </c>
      <c r="D596" s="109"/>
      <c r="E596" s="86">
        <v>0</v>
      </c>
      <c r="F596" s="86">
        <v>0</v>
      </c>
      <c r="G596" s="86">
        <v>0</v>
      </c>
      <c r="H596" s="112"/>
    </row>
    <row r="597" spans="1:8" s="2" customFormat="1" ht="10.5" customHeight="1" x14ac:dyDescent="0.2">
      <c r="A597" s="157"/>
      <c r="B597" s="163"/>
      <c r="C597" s="85" t="s">
        <v>215</v>
      </c>
      <c r="D597" s="109"/>
      <c r="E597" s="86">
        <v>0</v>
      </c>
      <c r="F597" s="86">
        <v>0</v>
      </c>
      <c r="G597" s="86">
        <v>0</v>
      </c>
      <c r="H597" s="112"/>
    </row>
    <row r="598" spans="1:8" s="2" customFormat="1" ht="19.5" x14ac:dyDescent="0.2">
      <c r="A598" s="158"/>
      <c r="B598" s="164"/>
      <c r="C598" s="85" t="s">
        <v>216</v>
      </c>
      <c r="D598" s="109"/>
      <c r="E598" s="110">
        <v>0</v>
      </c>
      <c r="F598" s="110">
        <v>0</v>
      </c>
      <c r="G598" s="110">
        <v>0</v>
      </c>
      <c r="H598" s="112"/>
    </row>
    <row r="599" spans="1:8" s="2" customFormat="1" ht="10.5" customHeight="1" x14ac:dyDescent="0.2">
      <c r="A599" s="156" t="s">
        <v>158</v>
      </c>
      <c r="B599" s="162" t="s">
        <v>323</v>
      </c>
      <c r="C599" s="85" t="s">
        <v>205</v>
      </c>
      <c r="D599" s="109"/>
      <c r="E599" s="84">
        <f>SUM(E600:E605)</f>
        <v>0</v>
      </c>
      <c r="F599" s="84">
        <f>SUM(F600:F605)</f>
        <v>0</v>
      </c>
      <c r="G599" s="84">
        <f>SUM(G600:G605)</f>
        <v>0</v>
      </c>
      <c r="H599" s="112"/>
    </row>
    <row r="600" spans="1:8" s="2" customFormat="1" ht="10.5" customHeight="1" x14ac:dyDescent="0.2">
      <c r="A600" s="157"/>
      <c r="B600" s="163"/>
      <c r="C600" s="85" t="s">
        <v>206</v>
      </c>
      <c r="D600" s="109" t="s">
        <v>207</v>
      </c>
      <c r="E600" s="86">
        <v>0</v>
      </c>
      <c r="F600" s="86">
        <v>0</v>
      </c>
      <c r="G600" s="86">
        <v>0</v>
      </c>
      <c r="H600" s="112"/>
    </row>
    <row r="601" spans="1:8" s="2" customFormat="1" ht="10.5" customHeight="1" x14ac:dyDescent="0.2">
      <c r="A601" s="157"/>
      <c r="B601" s="163"/>
      <c r="C601" s="85" t="s">
        <v>217</v>
      </c>
      <c r="D601" s="109" t="s">
        <v>207</v>
      </c>
      <c r="E601" s="86">
        <v>0</v>
      </c>
      <c r="F601" s="86">
        <v>0</v>
      </c>
      <c r="G601" s="86">
        <v>0</v>
      </c>
      <c r="H601" s="112"/>
    </row>
    <row r="602" spans="1:8" s="2" customFormat="1" ht="10.5" customHeight="1" x14ac:dyDescent="0.2">
      <c r="A602" s="157"/>
      <c r="B602" s="163"/>
      <c r="C602" s="85" t="s">
        <v>213</v>
      </c>
      <c r="D602" s="109"/>
      <c r="E602" s="86">
        <v>0</v>
      </c>
      <c r="F602" s="86">
        <v>0</v>
      </c>
      <c r="G602" s="86">
        <v>0</v>
      </c>
      <c r="H602" s="112"/>
    </row>
    <row r="603" spans="1:8" s="2" customFormat="1" ht="19.5" x14ac:dyDescent="0.2">
      <c r="A603" s="157"/>
      <c r="B603" s="163"/>
      <c r="C603" s="85" t="s">
        <v>214</v>
      </c>
      <c r="D603" s="109"/>
      <c r="E603" s="86">
        <v>0</v>
      </c>
      <c r="F603" s="86">
        <v>0</v>
      </c>
      <c r="G603" s="86">
        <v>0</v>
      </c>
      <c r="H603" s="112"/>
    </row>
    <row r="604" spans="1:8" s="2" customFormat="1" ht="10.5" customHeight="1" x14ac:dyDescent="0.2">
      <c r="A604" s="157"/>
      <c r="B604" s="163"/>
      <c r="C604" s="85" t="s">
        <v>215</v>
      </c>
      <c r="D604" s="109"/>
      <c r="E604" s="86">
        <v>0</v>
      </c>
      <c r="F604" s="86">
        <v>0</v>
      </c>
      <c r="G604" s="86">
        <v>0</v>
      </c>
      <c r="H604" s="112"/>
    </row>
    <row r="605" spans="1:8" s="2" customFormat="1" ht="19.5" x14ac:dyDescent="0.2">
      <c r="A605" s="158"/>
      <c r="B605" s="164"/>
      <c r="C605" s="85" t="s">
        <v>216</v>
      </c>
      <c r="D605" s="109"/>
      <c r="E605" s="86">
        <v>0</v>
      </c>
      <c r="F605" s="86">
        <v>0</v>
      </c>
      <c r="G605" s="86">
        <v>0</v>
      </c>
      <c r="H605" s="112"/>
    </row>
    <row r="606" spans="1:8" s="2" customFormat="1" ht="10.5" customHeight="1" x14ac:dyDescent="0.2">
      <c r="A606" s="156" t="s">
        <v>161</v>
      </c>
      <c r="B606" s="162" t="s">
        <v>324</v>
      </c>
      <c r="C606" s="85" t="s">
        <v>205</v>
      </c>
      <c r="D606" s="109"/>
      <c r="E606" s="84">
        <f>SUM(E607:E612)</f>
        <v>0</v>
      </c>
      <c r="F606" s="84">
        <f>SUM(F607:F612)</f>
        <v>0</v>
      </c>
      <c r="G606" s="84">
        <f>SUM(G607:G612)</f>
        <v>0</v>
      </c>
      <c r="H606" s="112"/>
    </row>
    <row r="607" spans="1:8" s="2" customFormat="1" ht="10.5" customHeight="1" x14ac:dyDescent="0.2">
      <c r="A607" s="157"/>
      <c r="B607" s="163"/>
      <c r="C607" s="85" t="s">
        <v>206</v>
      </c>
      <c r="D607" s="109" t="s">
        <v>207</v>
      </c>
      <c r="E607" s="86">
        <v>0</v>
      </c>
      <c r="F607" s="86">
        <v>0</v>
      </c>
      <c r="G607" s="86">
        <v>0</v>
      </c>
      <c r="H607" s="112"/>
    </row>
    <row r="608" spans="1:8" s="2" customFormat="1" ht="10.5" customHeight="1" x14ac:dyDescent="0.2">
      <c r="A608" s="157"/>
      <c r="B608" s="163"/>
      <c r="C608" s="85" t="s">
        <v>217</v>
      </c>
      <c r="D608" s="109" t="s">
        <v>207</v>
      </c>
      <c r="E608" s="86">
        <v>0</v>
      </c>
      <c r="F608" s="86">
        <v>0</v>
      </c>
      <c r="G608" s="86">
        <v>0</v>
      </c>
      <c r="H608" s="112"/>
    </row>
    <row r="609" spans="1:8" s="2" customFormat="1" ht="10.5" customHeight="1" x14ac:dyDescent="0.2">
      <c r="A609" s="157"/>
      <c r="B609" s="163"/>
      <c r="C609" s="85" t="s">
        <v>213</v>
      </c>
      <c r="D609" s="109"/>
      <c r="E609" s="86">
        <v>0</v>
      </c>
      <c r="F609" s="86">
        <v>0</v>
      </c>
      <c r="G609" s="86">
        <v>0</v>
      </c>
      <c r="H609" s="112"/>
    </row>
    <row r="610" spans="1:8" s="2" customFormat="1" ht="19.5" customHeight="1" x14ac:dyDescent="0.2">
      <c r="A610" s="157"/>
      <c r="B610" s="163"/>
      <c r="C610" s="85" t="s">
        <v>214</v>
      </c>
      <c r="D610" s="109"/>
      <c r="E610" s="86">
        <v>0</v>
      </c>
      <c r="F610" s="86">
        <v>0</v>
      </c>
      <c r="G610" s="86">
        <v>0</v>
      </c>
      <c r="H610" s="112"/>
    </row>
    <row r="611" spans="1:8" s="2" customFormat="1" ht="10.5" customHeight="1" x14ac:dyDescent="0.2">
      <c r="A611" s="157"/>
      <c r="B611" s="163"/>
      <c r="C611" s="85" t="s">
        <v>215</v>
      </c>
      <c r="D611" s="109"/>
      <c r="E611" s="86">
        <v>0</v>
      </c>
      <c r="F611" s="86">
        <v>0</v>
      </c>
      <c r="G611" s="86">
        <v>0</v>
      </c>
      <c r="H611" s="112"/>
    </row>
    <row r="612" spans="1:8" s="2" customFormat="1" ht="19.5" x14ac:dyDescent="0.2">
      <c r="A612" s="158"/>
      <c r="B612" s="164"/>
      <c r="C612" s="85" t="s">
        <v>216</v>
      </c>
      <c r="D612" s="109"/>
      <c r="E612" s="86">
        <v>0</v>
      </c>
      <c r="F612" s="86">
        <v>0</v>
      </c>
      <c r="G612" s="86">
        <v>0</v>
      </c>
      <c r="H612" s="112"/>
    </row>
    <row r="613" spans="1:8" s="2" customFormat="1" ht="10.5" customHeight="1" x14ac:dyDescent="0.2">
      <c r="A613" s="156" t="s">
        <v>325</v>
      </c>
      <c r="B613" s="162" t="s">
        <v>326</v>
      </c>
      <c r="C613" s="85" t="s">
        <v>205</v>
      </c>
      <c r="D613" s="109"/>
      <c r="E613" s="84">
        <f>SUM(E614:E619)</f>
        <v>0</v>
      </c>
      <c r="F613" s="84">
        <f>SUM(F614:F619)</f>
        <v>0</v>
      </c>
      <c r="G613" s="84">
        <f>SUM(G614:G619)</f>
        <v>0</v>
      </c>
      <c r="H613" s="112"/>
    </row>
    <row r="614" spans="1:8" s="2" customFormat="1" ht="10.5" customHeight="1" x14ac:dyDescent="0.2">
      <c r="A614" s="157"/>
      <c r="B614" s="163"/>
      <c r="C614" s="85" t="s">
        <v>206</v>
      </c>
      <c r="D614" s="109" t="s">
        <v>207</v>
      </c>
      <c r="E614" s="86">
        <v>0</v>
      </c>
      <c r="F614" s="86">
        <v>0</v>
      </c>
      <c r="G614" s="86">
        <v>0</v>
      </c>
      <c r="H614" s="112"/>
    </row>
    <row r="615" spans="1:8" s="2" customFormat="1" ht="10.5" customHeight="1" x14ac:dyDescent="0.2">
      <c r="A615" s="157"/>
      <c r="B615" s="163"/>
      <c r="C615" s="85" t="s">
        <v>217</v>
      </c>
      <c r="D615" s="109" t="s">
        <v>207</v>
      </c>
      <c r="E615" s="86">
        <v>0</v>
      </c>
      <c r="F615" s="86">
        <v>0</v>
      </c>
      <c r="G615" s="86">
        <v>0</v>
      </c>
      <c r="H615" s="112"/>
    </row>
    <row r="616" spans="1:8" s="2" customFormat="1" ht="10.5" customHeight="1" x14ac:dyDescent="0.2">
      <c r="A616" s="157"/>
      <c r="B616" s="163"/>
      <c r="C616" s="85" t="s">
        <v>213</v>
      </c>
      <c r="D616" s="109"/>
      <c r="E616" s="86">
        <v>0</v>
      </c>
      <c r="F616" s="86">
        <v>0</v>
      </c>
      <c r="G616" s="86">
        <v>0</v>
      </c>
      <c r="H616" s="112"/>
    </row>
    <row r="617" spans="1:8" s="2" customFormat="1" ht="19.5" customHeight="1" x14ac:dyDescent="0.2">
      <c r="A617" s="157"/>
      <c r="B617" s="163"/>
      <c r="C617" s="85" t="s">
        <v>214</v>
      </c>
      <c r="D617" s="109"/>
      <c r="E617" s="86">
        <v>0</v>
      </c>
      <c r="F617" s="86">
        <v>0</v>
      </c>
      <c r="G617" s="86">
        <v>0</v>
      </c>
      <c r="H617" s="112"/>
    </row>
    <row r="618" spans="1:8" s="2" customFormat="1" ht="10.5" customHeight="1" x14ac:dyDescent="0.2">
      <c r="A618" s="157"/>
      <c r="B618" s="163"/>
      <c r="C618" s="85" t="s">
        <v>215</v>
      </c>
      <c r="D618" s="109"/>
      <c r="E618" s="86">
        <v>0</v>
      </c>
      <c r="F618" s="86">
        <v>0</v>
      </c>
      <c r="G618" s="86">
        <v>0</v>
      </c>
      <c r="H618" s="112"/>
    </row>
    <row r="619" spans="1:8" s="2" customFormat="1" ht="16.5" customHeight="1" x14ac:dyDescent="0.2">
      <c r="A619" s="158"/>
      <c r="B619" s="164"/>
      <c r="C619" s="85" t="s">
        <v>216</v>
      </c>
      <c r="D619" s="109"/>
      <c r="E619" s="86">
        <v>0</v>
      </c>
      <c r="F619" s="86">
        <v>0</v>
      </c>
      <c r="G619" s="86">
        <v>0</v>
      </c>
      <c r="H619" s="112"/>
    </row>
    <row r="620" spans="1:8" s="2" customFormat="1" ht="10.5" customHeight="1" x14ac:dyDescent="0.2">
      <c r="A620" s="156" t="s">
        <v>327</v>
      </c>
      <c r="B620" s="162" t="s">
        <v>328</v>
      </c>
      <c r="C620" s="85" t="s">
        <v>205</v>
      </c>
      <c r="D620" s="109"/>
      <c r="E620" s="84">
        <f>SUM(E621:E626)</f>
        <v>20370.597260000002</v>
      </c>
      <c r="F620" s="84">
        <f>SUM(F621:F626)</f>
        <v>20276.012350000001</v>
      </c>
      <c r="G620" s="84">
        <f>SUM(G621:G626)</f>
        <v>20276.012350000001</v>
      </c>
      <c r="H620" s="112"/>
    </row>
    <row r="621" spans="1:8" s="2" customFormat="1" ht="10.5" customHeight="1" x14ac:dyDescent="0.2">
      <c r="A621" s="157"/>
      <c r="B621" s="163"/>
      <c r="C621" s="85" t="s">
        <v>206</v>
      </c>
      <c r="D621" s="109" t="s">
        <v>207</v>
      </c>
      <c r="E621" s="86">
        <v>17631.400000000001</v>
      </c>
      <c r="F621" s="86">
        <v>17631.31508</v>
      </c>
      <c r="G621" s="86">
        <v>17631.31508</v>
      </c>
      <c r="H621" s="112"/>
    </row>
    <row r="622" spans="1:8" s="2" customFormat="1" ht="10.5" customHeight="1" x14ac:dyDescent="0.2">
      <c r="A622" s="157"/>
      <c r="B622" s="163"/>
      <c r="C622" s="85" t="s">
        <v>217</v>
      </c>
      <c r="D622" s="109" t="s">
        <v>207</v>
      </c>
      <c r="E622" s="86">
        <v>2739.1972599999999</v>
      </c>
      <c r="F622" s="86">
        <v>2644.6972700000001</v>
      </c>
      <c r="G622" s="86">
        <v>2644.6972700000001</v>
      </c>
      <c r="H622" s="112"/>
    </row>
    <row r="623" spans="1:8" s="2" customFormat="1" ht="10.5" customHeight="1" x14ac:dyDescent="0.2">
      <c r="A623" s="157"/>
      <c r="B623" s="163"/>
      <c r="C623" s="85" t="s">
        <v>213</v>
      </c>
      <c r="D623" s="109"/>
      <c r="E623" s="86">
        <v>0</v>
      </c>
      <c r="F623" s="86">
        <v>0</v>
      </c>
      <c r="G623" s="86">
        <v>0</v>
      </c>
      <c r="H623" s="112"/>
    </row>
    <row r="624" spans="1:8" s="2" customFormat="1" ht="19.5" x14ac:dyDescent="0.2">
      <c r="A624" s="157"/>
      <c r="B624" s="163"/>
      <c r="C624" s="85" t="s">
        <v>214</v>
      </c>
      <c r="D624" s="109"/>
      <c r="E624" s="86">
        <v>0</v>
      </c>
      <c r="F624" s="86">
        <v>0</v>
      </c>
      <c r="G624" s="86">
        <v>0</v>
      </c>
      <c r="H624" s="112"/>
    </row>
    <row r="625" spans="1:8" s="2" customFormat="1" ht="10.5" customHeight="1" x14ac:dyDescent="0.2">
      <c r="A625" s="157"/>
      <c r="B625" s="163"/>
      <c r="C625" s="85" t="s">
        <v>215</v>
      </c>
      <c r="D625" s="109"/>
      <c r="E625" s="86">
        <v>0</v>
      </c>
      <c r="F625" s="86">
        <v>0</v>
      </c>
      <c r="G625" s="86">
        <v>0</v>
      </c>
      <c r="H625" s="112"/>
    </row>
    <row r="626" spans="1:8" s="2" customFormat="1" ht="19.5" customHeight="1" x14ac:dyDescent="0.2">
      <c r="A626" s="158"/>
      <c r="B626" s="164"/>
      <c r="C626" s="85" t="s">
        <v>216</v>
      </c>
      <c r="D626" s="109"/>
      <c r="E626" s="86">
        <v>0</v>
      </c>
      <c r="F626" s="86">
        <v>0</v>
      </c>
      <c r="G626" s="86">
        <v>0</v>
      </c>
      <c r="H626" s="112"/>
    </row>
    <row r="627" spans="1:8" s="2" customFormat="1" ht="10.5" hidden="1" customHeight="1" x14ac:dyDescent="0.2">
      <c r="A627" s="150" t="s">
        <v>26</v>
      </c>
      <c r="B627" s="187" t="s">
        <v>329</v>
      </c>
      <c r="C627" s="101" t="s">
        <v>205</v>
      </c>
      <c r="D627" s="102"/>
      <c r="E627" s="83">
        <f>E628+E630+E632+E633+E635</f>
        <v>0</v>
      </c>
      <c r="F627" s="83">
        <f>F628+F630+F632+F633+F635</f>
        <v>0</v>
      </c>
      <c r="G627" s="83">
        <f>G628+G630+G632+G633+G635</f>
        <v>0</v>
      </c>
      <c r="H627" s="112"/>
    </row>
    <row r="628" spans="1:8" s="2" customFormat="1" ht="18.75" hidden="1" customHeight="1" x14ac:dyDescent="0.2">
      <c r="A628" s="151"/>
      <c r="B628" s="188"/>
      <c r="C628" s="101" t="s">
        <v>206</v>
      </c>
      <c r="D628" s="105" t="s">
        <v>207</v>
      </c>
      <c r="E628" s="83">
        <f>E637+E665+E693</f>
        <v>0</v>
      </c>
      <c r="F628" s="83">
        <f>F637+F665+F693</f>
        <v>0</v>
      </c>
      <c r="G628" s="83">
        <f>G637+G665+G693</f>
        <v>0</v>
      </c>
      <c r="H628" s="112"/>
    </row>
    <row r="629" spans="1:8" s="2" customFormat="1" ht="15.75" hidden="1" customHeight="1" x14ac:dyDescent="0.2">
      <c r="A629" s="151"/>
      <c r="B629" s="188"/>
      <c r="C629" s="175" t="s">
        <v>293</v>
      </c>
      <c r="D629" s="105"/>
      <c r="E629" s="83">
        <f>E630+E631</f>
        <v>0</v>
      </c>
      <c r="F629" s="83">
        <f>F630+F631</f>
        <v>0</v>
      </c>
      <c r="G629" s="83">
        <f>G630+G631</f>
        <v>0</v>
      </c>
      <c r="H629" s="112"/>
    </row>
    <row r="630" spans="1:8" s="2" customFormat="1" ht="10.5" hidden="1" customHeight="1" x14ac:dyDescent="0.2">
      <c r="A630" s="151"/>
      <c r="B630" s="188"/>
      <c r="C630" s="176"/>
      <c r="D630" s="105" t="s">
        <v>207</v>
      </c>
      <c r="E630" s="83">
        <f>E638+E666+E694</f>
        <v>0</v>
      </c>
      <c r="F630" s="83">
        <f>F638+F666+F694</f>
        <v>0</v>
      </c>
      <c r="G630" s="83">
        <f>G638+G666+G694</f>
        <v>0</v>
      </c>
      <c r="H630" s="112"/>
    </row>
    <row r="631" spans="1:8" s="2" customFormat="1" ht="10.5" hidden="1" customHeight="1" x14ac:dyDescent="0.2">
      <c r="A631" s="151"/>
      <c r="B631" s="188"/>
      <c r="C631" s="177"/>
      <c r="D631" s="105" t="s">
        <v>211</v>
      </c>
      <c r="E631" s="83">
        <f>E701</f>
        <v>0</v>
      </c>
      <c r="F631" s="83">
        <f>F701</f>
        <v>0</v>
      </c>
      <c r="G631" s="83">
        <f>G701</f>
        <v>0</v>
      </c>
      <c r="H631" s="112"/>
    </row>
    <row r="632" spans="1:8" s="2" customFormat="1" ht="10.5" hidden="1" customHeight="1" x14ac:dyDescent="0.2">
      <c r="A632" s="151"/>
      <c r="B632" s="188"/>
      <c r="C632" s="101" t="s">
        <v>213</v>
      </c>
      <c r="D632" s="102"/>
      <c r="E632" s="83">
        <f t="shared" ref="E632:G635" si="27">E639+E667+E695</f>
        <v>0</v>
      </c>
      <c r="F632" s="83">
        <f t="shared" si="27"/>
        <v>0</v>
      </c>
      <c r="G632" s="83">
        <f t="shared" si="27"/>
        <v>0</v>
      </c>
      <c r="H632" s="112"/>
    </row>
    <row r="633" spans="1:8" s="2" customFormat="1" ht="19.5" hidden="1" customHeight="1" x14ac:dyDescent="0.2">
      <c r="A633" s="151"/>
      <c r="B633" s="188"/>
      <c r="C633" s="101" t="s">
        <v>214</v>
      </c>
      <c r="D633" s="102"/>
      <c r="E633" s="83">
        <f t="shared" si="27"/>
        <v>0</v>
      </c>
      <c r="F633" s="83">
        <f t="shared" si="27"/>
        <v>0</v>
      </c>
      <c r="G633" s="83">
        <f t="shared" si="27"/>
        <v>0</v>
      </c>
      <c r="H633" s="112"/>
    </row>
    <row r="634" spans="1:8" s="2" customFormat="1" ht="10.5" hidden="1" customHeight="1" x14ac:dyDescent="0.2">
      <c r="A634" s="151"/>
      <c r="B634" s="188"/>
      <c r="C634" s="101" t="s">
        <v>215</v>
      </c>
      <c r="D634" s="102"/>
      <c r="E634" s="83">
        <f t="shared" si="27"/>
        <v>0</v>
      </c>
      <c r="F634" s="83">
        <f t="shared" si="27"/>
        <v>0</v>
      </c>
      <c r="G634" s="83">
        <f t="shared" si="27"/>
        <v>0</v>
      </c>
      <c r="H634" s="112"/>
    </row>
    <row r="635" spans="1:8" s="2" customFormat="1" ht="19.5" hidden="1" customHeight="1" x14ac:dyDescent="0.2">
      <c r="A635" s="152"/>
      <c r="B635" s="189"/>
      <c r="C635" s="101" t="s">
        <v>216</v>
      </c>
      <c r="D635" s="102"/>
      <c r="E635" s="83">
        <f t="shared" si="27"/>
        <v>0</v>
      </c>
      <c r="F635" s="83">
        <f t="shared" si="27"/>
        <v>0</v>
      </c>
      <c r="G635" s="83">
        <f t="shared" si="27"/>
        <v>0</v>
      </c>
      <c r="H635" s="112"/>
    </row>
    <row r="636" spans="1:8" s="2" customFormat="1" ht="10.5" hidden="1" customHeight="1" x14ac:dyDescent="0.2">
      <c r="A636" s="156" t="s">
        <v>330</v>
      </c>
      <c r="B636" s="162" t="s">
        <v>331</v>
      </c>
      <c r="C636" s="85" t="s">
        <v>205</v>
      </c>
      <c r="D636" s="109"/>
      <c r="E636" s="84">
        <f>E637+E638+E639+E640+E642</f>
        <v>0</v>
      </c>
      <c r="F636" s="84">
        <f>F637+F638+F639+F640+F642</f>
        <v>0</v>
      </c>
      <c r="G636" s="84">
        <f>G637+G638+G639+G640+G642</f>
        <v>0</v>
      </c>
      <c r="H636" s="112"/>
    </row>
    <row r="637" spans="1:8" s="2" customFormat="1" ht="10.5" hidden="1" customHeight="1" x14ac:dyDescent="0.2">
      <c r="A637" s="157"/>
      <c r="B637" s="163"/>
      <c r="C637" s="85" t="s">
        <v>206</v>
      </c>
      <c r="D637" s="109" t="s">
        <v>207</v>
      </c>
      <c r="E637" s="84">
        <f t="shared" ref="E637:G642" si="28">E644+E651+E658</f>
        <v>0</v>
      </c>
      <c r="F637" s="84">
        <f t="shared" si="28"/>
        <v>0</v>
      </c>
      <c r="G637" s="84">
        <f t="shared" si="28"/>
        <v>0</v>
      </c>
      <c r="H637" s="112"/>
    </row>
    <row r="638" spans="1:8" s="2" customFormat="1" ht="10.5" hidden="1" customHeight="1" x14ac:dyDescent="0.2">
      <c r="A638" s="157"/>
      <c r="B638" s="163"/>
      <c r="C638" s="85" t="s">
        <v>217</v>
      </c>
      <c r="D638" s="109" t="s">
        <v>207</v>
      </c>
      <c r="E638" s="84">
        <f t="shared" si="28"/>
        <v>0</v>
      </c>
      <c r="F638" s="84">
        <f t="shared" si="28"/>
        <v>0</v>
      </c>
      <c r="G638" s="84">
        <f t="shared" si="28"/>
        <v>0</v>
      </c>
      <c r="H638" s="112"/>
    </row>
    <row r="639" spans="1:8" s="2" customFormat="1" ht="10.5" hidden="1" customHeight="1" x14ac:dyDescent="0.2">
      <c r="A639" s="157"/>
      <c r="B639" s="163"/>
      <c r="C639" s="85" t="s">
        <v>213</v>
      </c>
      <c r="D639" s="109"/>
      <c r="E639" s="84">
        <f t="shared" si="28"/>
        <v>0</v>
      </c>
      <c r="F639" s="84">
        <f t="shared" si="28"/>
        <v>0</v>
      </c>
      <c r="G639" s="84">
        <f t="shared" si="28"/>
        <v>0</v>
      </c>
      <c r="H639" s="116"/>
    </row>
    <row r="640" spans="1:8" s="2" customFormat="1" ht="19.5" hidden="1" x14ac:dyDescent="0.2">
      <c r="A640" s="157"/>
      <c r="B640" s="163"/>
      <c r="C640" s="85" t="s">
        <v>214</v>
      </c>
      <c r="D640" s="109"/>
      <c r="E640" s="84">
        <f t="shared" si="28"/>
        <v>0</v>
      </c>
      <c r="F640" s="84">
        <f t="shared" si="28"/>
        <v>0</v>
      </c>
      <c r="G640" s="84">
        <f t="shared" si="28"/>
        <v>0</v>
      </c>
      <c r="H640" s="112"/>
    </row>
    <row r="641" spans="1:8" s="2" customFormat="1" ht="10.5" hidden="1" customHeight="1" x14ac:dyDescent="0.2">
      <c r="A641" s="157"/>
      <c r="B641" s="163"/>
      <c r="C641" s="85" t="s">
        <v>215</v>
      </c>
      <c r="D641" s="109"/>
      <c r="E641" s="84">
        <f t="shared" si="28"/>
        <v>0</v>
      </c>
      <c r="F641" s="84">
        <f t="shared" si="28"/>
        <v>0</v>
      </c>
      <c r="G641" s="84">
        <f t="shared" si="28"/>
        <v>0</v>
      </c>
      <c r="H641" s="112"/>
    </row>
    <row r="642" spans="1:8" s="2" customFormat="1" ht="19.5" hidden="1" x14ac:dyDescent="0.2">
      <c r="A642" s="158"/>
      <c r="B642" s="164"/>
      <c r="C642" s="85" t="s">
        <v>216</v>
      </c>
      <c r="D642" s="109"/>
      <c r="E642" s="84">
        <f t="shared" si="28"/>
        <v>0</v>
      </c>
      <c r="F642" s="84">
        <f t="shared" si="28"/>
        <v>0</v>
      </c>
      <c r="G642" s="84">
        <f t="shared" si="28"/>
        <v>0</v>
      </c>
      <c r="H642" s="112"/>
    </row>
    <row r="643" spans="1:8" s="2" customFormat="1" ht="10.5" hidden="1" customHeight="1" x14ac:dyDescent="0.2">
      <c r="A643" s="156" t="s">
        <v>332</v>
      </c>
      <c r="B643" s="162" t="s">
        <v>333</v>
      </c>
      <c r="C643" s="85" t="s">
        <v>205</v>
      </c>
      <c r="D643" s="109"/>
      <c r="E643" s="84">
        <f>SUM(E644:E649)</f>
        <v>0</v>
      </c>
      <c r="F643" s="84">
        <f>SUM(F644:F649)</f>
        <v>0</v>
      </c>
      <c r="G643" s="84">
        <f>SUM(G644:G649)</f>
        <v>0</v>
      </c>
      <c r="H643" s="112"/>
    </row>
    <row r="644" spans="1:8" s="2" customFormat="1" ht="10.5" hidden="1" customHeight="1" x14ac:dyDescent="0.2">
      <c r="A644" s="157"/>
      <c r="B644" s="163"/>
      <c r="C644" s="85" t="s">
        <v>206</v>
      </c>
      <c r="D644" s="109" t="s">
        <v>207</v>
      </c>
      <c r="E644" s="86">
        <v>0</v>
      </c>
      <c r="F644" s="86">
        <v>0</v>
      </c>
      <c r="G644" s="86">
        <v>0</v>
      </c>
      <c r="H644" s="112"/>
    </row>
    <row r="645" spans="1:8" s="2" customFormat="1" ht="10.5" hidden="1" customHeight="1" x14ac:dyDescent="0.2">
      <c r="A645" s="157"/>
      <c r="B645" s="163"/>
      <c r="C645" s="85" t="s">
        <v>217</v>
      </c>
      <c r="D645" s="109" t="s">
        <v>207</v>
      </c>
      <c r="E645" s="86">
        <v>0</v>
      </c>
      <c r="F645" s="86">
        <v>0</v>
      </c>
      <c r="G645" s="86">
        <v>0</v>
      </c>
      <c r="H645" s="112"/>
    </row>
    <row r="646" spans="1:8" s="2" customFormat="1" ht="10.5" hidden="1" customHeight="1" x14ac:dyDescent="0.2">
      <c r="A646" s="157"/>
      <c r="B646" s="163"/>
      <c r="C646" s="85" t="s">
        <v>213</v>
      </c>
      <c r="D646" s="109"/>
      <c r="E646" s="86">
        <v>0</v>
      </c>
      <c r="F646" s="86">
        <v>0</v>
      </c>
      <c r="G646" s="86">
        <v>0</v>
      </c>
      <c r="H646" s="112"/>
    </row>
    <row r="647" spans="1:8" s="2" customFormat="1" ht="19.5" hidden="1" x14ac:dyDescent="0.2">
      <c r="A647" s="157"/>
      <c r="B647" s="163"/>
      <c r="C647" s="85" t="s">
        <v>214</v>
      </c>
      <c r="D647" s="109"/>
      <c r="E647" s="86">
        <v>0</v>
      </c>
      <c r="F647" s="86">
        <v>0</v>
      </c>
      <c r="G647" s="86">
        <v>0</v>
      </c>
      <c r="H647" s="112"/>
    </row>
    <row r="648" spans="1:8" s="2" customFormat="1" ht="10.5" hidden="1" customHeight="1" x14ac:dyDescent="0.2">
      <c r="A648" s="157"/>
      <c r="B648" s="163"/>
      <c r="C648" s="85" t="s">
        <v>215</v>
      </c>
      <c r="D648" s="109"/>
      <c r="E648" s="86">
        <v>0</v>
      </c>
      <c r="F648" s="86">
        <v>0</v>
      </c>
      <c r="G648" s="86">
        <v>0</v>
      </c>
      <c r="H648" s="112"/>
    </row>
    <row r="649" spans="1:8" s="2" customFormat="1" ht="19.5" hidden="1" x14ac:dyDescent="0.2">
      <c r="A649" s="158"/>
      <c r="B649" s="164"/>
      <c r="C649" s="85" t="s">
        <v>216</v>
      </c>
      <c r="D649" s="109"/>
      <c r="E649" s="86">
        <v>0</v>
      </c>
      <c r="F649" s="86">
        <v>0</v>
      </c>
      <c r="G649" s="86">
        <v>0</v>
      </c>
      <c r="H649" s="112"/>
    </row>
    <row r="650" spans="1:8" s="2" customFormat="1" ht="10.5" hidden="1" customHeight="1" x14ac:dyDescent="0.2">
      <c r="A650" s="156" t="s">
        <v>334</v>
      </c>
      <c r="B650" s="162" t="s">
        <v>335</v>
      </c>
      <c r="C650" s="85" t="s">
        <v>205</v>
      </c>
      <c r="D650" s="109"/>
      <c r="E650" s="84">
        <f>SUM(E651:E656)</f>
        <v>0</v>
      </c>
      <c r="F650" s="84">
        <f>SUM(F651:F656)</f>
        <v>0</v>
      </c>
      <c r="G650" s="84">
        <f>SUM(G651:G656)</f>
        <v>0</v>
      </c>
      <c r="H650" s="112"/>
    </row>
    <row r="651" spans="1:8" s="2" customFormat="1" ht="10.5" hidden="1" customHeight="1" x14ac:dyDescent="0.2">
      <c r="A651" s="157"/>
      <c r="B651" s="163"/>
      <c r="C651" s="85" t="s">
        <v>206</v>
      </c>
      <c r="D651" s="109" t="s">
        <v>207</v>
      </c>
      <c r="E651" s="86">
        <v>0</v>
      </c>
      <c r="F651" s="86">
        <v>0</v>
      </c>
      <c r="G651" s="86">
        <v>0</v>
      </c>
      <c r="H651" s="112"/>
    </row>
    <row r="652" spans="1:8" s="2" customFormat="1" ht="10.5" hidden="1" customHeight="1" x14ac:dyDescent="0.2">
      <c r="A652" s="157"/>
      <c r="B652" s="163"/>
      <c r="C652" s="85" t="s">
        <v>217</v>
      </c>
      <c r="D652" s="109" t="s">
        <v>207</v>
      </c>
      <c r="E652" s="86">
        <v>0</v>
      </c>
      <c r="F652" s="86">
        <v>0</v>
      </c>
      <c r="G652" s="86">
        <v>0</v>
      </c>
      <c r="H652" s="112"/>
    </row>
    <row r="653" spans="1:8" s="2" customFormat="1" ht="10.5" hidden="1" customHeight="1" x14ac:dyDescent="0.2">
      <c r="A653" s="157"/>
      <c r="B653" s="163"/>
      <c r="C653" s="85" t="s">
        <v>213</v>
      </c>
      <c r="D653" s="109"/>
      <c r="E653" s="86">
        <v>0</v>
      </c>
      <c r="F653" s="86">
        <v>0</v>
      </c>
      <c r="G653" s="86">
        <v>0</v>
      </c>
      <c r="H653" s="112"/>
    </row>
    <row r="654" spans="1:8" s="2" customFormat="1" ht="19.5" hidden="1" x14ac:dyDescent="0.2">
      <c r="A654" s="157"/>
      <c r="B654" s="163"/>
      <c r="C654" s="85" t="s">
        <v>214</v>
      </c>
      <c r="D654" s="109"/>
      <c r="E654" s="86">
        <v>0</v>
      </c>
      <c r="F654" s="86">
        <v>0</v>
      </c>
      <c r="G654" s="86">
        <v>0</v>
      </c>
      <c r="H654" s="112"/>
    </row>
    <row r="655" spans="1:8" s="2" customFormat="1" ht="10.5" hidden="1" customHeight="1" x14ac:dyDescent="0.2">
      <c r="A655" s="157"/>
      <c r="B655" s="163"/>
      <c r="C655" s="85" t="s">
        <v>215</v>
      </c>
      <c r="D655" s="109"/>
      <c r="E655" s="86">
        <v>0</v>
      </c>
      <c r="F655" s="86">
        <v>0</v>
      </c>
      <c r="G655" s="86">
        <v>0</v>
      </c>
      <c r="H655" s="112"/>
    </row>
    <row r="656" spans="1:8" s="2" customFormat="1" ht="19.5" hidden="1" x14ac:dyDescent="0.2">
      <c r="A656" s="158"/>
      <c r="B656" s="164"/>
      <c r="C656" s="85" t="s">
        <v>216</v>
      </c>
      <c r="D656" s="109"/>
      <c r="E656" s="86">
        <v>0</v>
      </c>
      <c r="F656" s="86">
        <v>0</v>
      </c>
      <c r="G656" s="86">
        <v>0</v>
      </c>
      <c r="H656" s="112"/>
    </row>
    <row r="657" spans="1:8" s="2" customFormat="1" ht="10.5" hidden="1" customHeight="1" x14ac:dyDescent="0.2">
      <c r="A657" s="156" t="s">
        <v>336</v>
      </c>
      <c r="B657" s="162" t="s">
        <v>331</v>
      </c>
      <c r="C657" s="85" t="s">
        <v>205</v>
      </c>
      <c r="D657" s="109"/>
      <c r="E657" s="84">
        <f>SUM(E658:E663)</f>
        <v>0</v>
      </c>
      <c r="F657" s="84">
        <f>SUM(F658:F663)</f>
        <v>0</v>
      </c>
      <c r="G657" s="84">
        <f>SUM(G658:G663)</f>
        <v>0</v>
      </c>
      <c r="H657" s="112"/>
    </row>
    <row r="658" spans="1:8" s="2" customFormat="1" ht="10.5" hidden="1" customHeight="1" x14ac:dyDescent="0.2">
      <c r="A658" s="157"/>
      <c r="B658" s="163"/>
      <c r="C658" s="85" t="s">
        <v>206</v>
      </c>
      <c r="D658" s="109" t="s">
        <v>207</v>
      </c>
      <c r="E658" s="86">
        <v>0</v>
      </c>
      <c r="F658" s="86">
        <v>0</v>
      </c>
      <c r="G658" s="86">
        <v>0</v>
      </c>
      <c r="H658" s="112"/>
    </row>
    <row r="659" spans="1:8" s="2" customFormat="1" ht="10.5" hidden="1" customHeight="1" x14ac:dyDescent="0.2">
      <c r="A659" s="157"/>
      <c r="B659" s="163"/>
      <c r="C659" s="85" t="s">
        <v>217</v>
      </c>
      <c r="D659" s="109" t="s">
        <v>207</v>
      </c>
      <c r="E659" s="84">
        <v>0</v>
      </c>
      <c r="F659" s="84">
        <v>0</v>
      </c>
      <c r="G659" s="84">
        <v>0</v>
      </c>
      <c r="H659" s="112"/>
    </row>
    <row r="660" spans="1:8" s="2" customFormat="1" ht="10.5" hidden="1" customHeight="1" x14ac:dyDescent="0.2">
      <c r="A660" s="157"/>
      <c r="B660" s="163"/>
      <c r="C660" s="85" t="s">
        <v>213</v>
      </c>
      <c r="D660" s="109"/>
      <c r="E660" s="86">
        <v>0</v>
      </c>
      <c r="F660" s="86">
        <v>0</v>
      </c>
      <c r="G660" s="86">
        <v>0</v>
      </c>
      <c r="H660" s="112"/>
    </row>
    <row r="661" spans="1:8" s="2" customFormat="1" ht="19.5" hidden="1" x14ac:dyDescent="0.2">
      <c r="A661" s="157"/>
      <c r="B661" s="163"/>
      <c r="C661" s="85" t="s">
        <v>214</v>
      </c>
      <c r="D661" s="109"/>
      <c r="E661" s="86">
        <v>0</v>
      </c>
      <c r="F661" s="86">
        <v>0</v>
      </c>
      <c r="G661" s="86">
        <v>0</v>
      </c>
      <c r="H661" s="112"/>
    </row>
    <row r="662" spans="1:8" s="2" customFormat="1" ht="10.5" hidden="1" customHeight="1" x14ac:dyDescent="0.2">
      <c r="A662" s="157"/>
      <c r="B662" s="163"/>
      <c r="C662" s="85" t="s">
        <v>215</v>
      </c>
      <c r="D662" s="109"/>
      <c r="E662" s="86">
        <v>0</v>
      </c>
      <c r="F662" s="86">
        <v>0</v>
      </c>
      <c r="G662" s="86">
        <v>0</v>
      </c>
      <c r="H662" s="112"/>
    </row>
    <row r="663" spans="1:8" s="2" customFormat="1" ht="19.5" hidden="1" x14ac:dyDescent="0.2">
      <c r="A663" s="158"/>
      <c r="B663" s="164"/>
      <c r="C663" s="85" t="s">
        <v>216</v>
      </c>
      <c r="D663" s="109"/>
      <c r="E663" s="86">
        <v>0</v>
      </c>
      <c r="F663" s="86">
        <v>0</v>
      </c>
      <c r="G663" s="86">
        <v>0</v>
      </c>
      <c r="H663" s="112"/>
    </row>
    <row r="664" spans="1:8" s="2" customFormat="1" ht="10.5" hidden="1" customHeight="1" x14ac:dyDescent="0.2">
      <c r="A664" s="156" t="s">
        <v>337</v>
      </c>
      <c r="B664" s="159" t="s">
        <v>338</v>
      </c>
      <c r="C664" s="85" t="s">
        <v>205</v>
      </c>
      <c r="D664" s="109"/>
      <c r="E664" s="84">
        <f>SUM(E665:E670)</f>
        <v>0</v>
      </c>
      <c r="F664" s="84">
        <f>SUM(F665:F670)</f>
        <v>0</v>
      </c>
      <c r="G664" s="84">
        <f>SUM(G665:G670)</f>
        <v>0</v>
      </c>
      <c r="H664" s="112"/>
    </row>
    <row r="665" spans="1:8" s="2" customFormat="1" ht="10.5" hidden="1" customHeight="1" x14ac:dyDescent="0.2">
      <c r="A665" s="157"/>
      <c r="B665" s="160"/>
      <c r="C665" s="85" t="s">
        <v>206</v>
      </c>
      <c r="D665" s="109" t="s">
        <v>207</v>
      </c>
      <c r="E665" s="86">
        <f t="shared" ref="E665:G670" si="29">E672+E679</f>
        <v>0</v>
      </c>
      <c r="F665" s="86">
        <f t="shared" si="29"/>
        <v>0</v>
      </c>
      <c r="G665" s="86">
        <f t="shared" si="29"/>
        <v>0</v>
      </c>
      <c r="H665" s="112"/>
    </row>
    <row r="666" spans="1:8" s="2" customFormat="1" ht="10.5" hidden="1" customHeight="1" x14ac:dyDescent="0.2">
      <c r="A666" s="157"/>
      <c r="B666" s="160"/>
      <c r="C666" s="85" t="s">
        <v>217</v>
      </c>
      <c r="D666" s="109" t="s">
        <v>207</v>
      </c>
      <c r="E666" s="86">
        <f t="shared" si="29"/>
        <v>0</v>
      </c>
      <c r="F666" s="86">
        <f t="shared" si="29"/>
        <v>0</v>
      </c>
      <c r="G666" s="86">
        <f t="shared" si="29"/>
        <v>0</v>
      </c>
      <c r="H666" s="112"/>
    </row>
    <row r="667" spans="1:8" s="2" customFormat="1" ht="10.5" hidden="1" customHeight="1" x14ac:dyDescent="0.2">
      <c r="A667" s="157"/>
      <c r="B667" s="160"/>
      <c r="C667" s="85" t="s">
        <v>213</v>
      </c>
      <c r="D667" s="109"/>
      <c r="E667" s="86">
        <f t="shared" si="29"/>
        <v>0</v>
      </c>
      <c r="F667" s="86">
        <f t="shared" si="29"/>
        <v>0</v>
      </c>
      <c r="G667" s="86">
        <f t="shared" si="29"/>
        <v>0</v>
      </c>
      <c r="H667" s="112"/>
    </row>
    <row r="668" spans="1:8" s="2" customFormat="1" ht="19.5" hidden="1" x14ac:dyDescent="0.2">
      <c r="A668" s="157"/>
      <c r="B668" s="160"/>
      <c r="C668" s="85" t="s">
        <v>214</v>
      </c>
      <c r="D668" s="109"/>
      <c r="E668" s="86">
        <f t="shared" si="29"/>
        <v>0</v>
      </c>
      <c r="F668" s="86">
        <f t="shared" si="29"/>
        <v>0</v>
      </c>
      <c r="G668" s="86">
        <f t="shared" si="29"/>
        <v>0</v>
      </c>
      <c r="H668" s="112"/>
    </row>
    <row r="669" spans="1:8" s="2" customFormat="1" ht="10.5" hidden="1" customHeight="1" x14ac:dyDescent="0.2">
      <c r="A669" s="157"/>
      <c r="B669" s="160"/>
      <c r="C669" s="85" t="s">
        <v>215</v>
      </c>
      <c r="D669" s="109"/>
      <c r="E669" s="86">
        <f t="shared" si="29"/>
        <v>0</v>
      </c>
      <c r="F669" s="86">
        <f t="shared" si="29"/>
        <v>0</v>
      </c>
      <c r="G669" s="86">
        <f t="shared" si="29"/>
        <v>0</v>
      </c>
      <c r="H669" s="112"/>
    </row>
    <row r="670" spans="1:8" s="2" customFormat="1" ht="19.5" hidden="1" x14ac:dyDescent="0.2">
      <c r="A670" s="158"/>
      <c r="B670" s="161"/>
      <c r="C670" s="85" t="s">
        <v>216</v>
      </c>
      <c r="D670" s="109"/>
      <c r="E670" s="86">
        <f t="shared" si="29"/>
        <v>0</v>
      </c>
      <c r="F670" s="86">
        <f t="shared" si="29"/>
        <v>0</v>
      </c>
      <c r="G670" s="86">
        <f t="shared" si="29"/>
        <v>0</v>
      </c>
      <c r="H670" s="112"/>
    </row>
    <row r="671" spans="1:8" s="2" customFormat="1" ht="10.5" hidden="1" customHeight="1" x14ac:dyDescent="0.2">
      <c r="A671" s="156" t="s">
        <v>339</v>
      </c>
      <c r="B671" s="162" t="s">
        <v>340</v>
      </c>
      <c r="C671" s="85" t="s">
        <v>205</v>
      </c>
      <c r="D671" s="109"/>
      <c r="E671" s="84">
        <f>SUM(E672:E677)</f>
        <v>0</v>
      </c>
      <c r="F671" s="84">
        <f>SUM(F672:F677)</f>
        <v>0</v>
      </c>
      <c r="G671" s="84">
        <f>SUM(G672:G677)</f>
        <v>0</v>
      </c>
      <c r="H671" s="112"/>
    </row>
    <row r="672" spans="1:8" s="2" customFormat="1" ht="10.5" hidden="1" customHeight="1" x14ac:dyDescent="0.2">
      <c r="A672" s="157"/>
      <c r="B672" s="163"/>
      <c r="C672" s="85" t="s">
        <v>206</v>
      </c>
      <c r="D672" s="109" t="s">
        <v>207</v>
      </c>
      <c r="E672" s="86">
        <v>0</v>
      </c>
      <c r="F672" s="86">
        <v>0</v>
      </c>
      <c r="G672" s="86">
        <v>0</v>
      </c>
      <c r="H672" s="112"/>
    </row>
    <row r="673" spans="1:8" s="2" customFormat="1" ht="10.5" hidden="1" customHeight="1" x14ac:dyDescent="0.2">
      <c r="A673" s="157"/>
      <c r="B673" s="163"/>
      <c r="C673" s="85" t="s">
        <v>217</v>
      </c>
      <c r="D673" s="109" t="s">
        <v>207</v>
      </c>
      <c r="E673" s="86">
        <v>0</v>
      </c>
      <c r="F673" s="86">
        <v>0</v>
      </c>
      <c r="G673" s="86">
        <v>0</v>
      </c>
      <c r="H673" s="112"/>
    </row>
    <row r="674" spans="1:8" s="2" customFormat="1" ht="10.5" hidden="1" customHeight="1" x14ac:dyDescent="0.2">
      <c r="A674" s="157"/>
      <c r="B674" s="163"/>
      <c r="C674" s="85" t="s">
        <v>213</v>
      </c>
      <c r="D674" s="109"/>
      <c r="E674" s="86">
        <v>0</v>
      </c>
      <c r="F674" s="86">
        <v>0</v>
      </c>
      <c r="G674" s="86">
        <v>0</v>
      </c>
      <c r="H674" s="112"/>
    </row>
    <row r="675" spans="1:8" s="2" customFormat="1" ht="19.5" hidden="1" x14ac:dyDescent="0.2">
      <c r="A675" s="157"/>
      <c r="B675" s="163"/>
      <c r="C675" s="85" t="s">
        <v>214</v>
      </c>
      <c r="D675" s="109"/>
      <c r="E675" s="86">
        <v>0</v>
      </c>
      <c r="F675" s="86">
        <v>0</v>
      </c>
      <c r="G675" s="86">
        <v>0</v>
      </c>
      <c r="H675" s="112"/>
    </row>
    <row r="676" spans="1:8" s="2" customFormat="1" ht="10.5" hidden="1" customHeight="1" x14ac:dyDescent="0.2">
      <c r="A676" s="157"/>
      <c r="B676" s="163"/>
      <c r="C676" s="85" t="s">
        <v>215</v>
      </c>
      <c r="D676" s="109"/>
      <c r="E676" s="86">
        <v>0</v>
      </c>
      <c r="F676" s="86">
        <v>0</v>
      </c>
      <c r="G676" s="86">
        <v>0</v>
      </c>
      <c r="H676" s="112"/>
    </row>
    <row r="677" spans="1:8" s="2" customFormat="1" ht="19.5" hidden="1" x14ac:dyDescent="0.2">
      <c r="A677" s="158"/>
      <c r="B677" s="164"/>
      <c r="C677" s="85" t="s">
        <v>216</v>
      </c>
      <c r="D677" s="109"/>
      <c r="E677" s="86">
        <v>0</v>
      </c>
      <c r="F677" s="86">
        <v>0</v>
      </c>
      <c r="G677" s="86">
        <v>0</v>
      </c>
      <c r="H677" s="112"/>
    </row>
    <row r="678" spans="1:8" s="2" customFormat="1" ht="12" hidden="1" customHeight="1" x14ac:dyDescent="0.2">
      <c r="A678" s="156" t="s">
        <v>341</v>
      </c>
      <c r="B678" s="159" t="s">
        <v>281</v>
      </c>
      <c r="C678" s="85" t="s">
        <v>205</v>
      </c>
      <c r="D678" s="109"/>
      <c r="E678" s="84">
        <f>SUM(E679:E684)</f>
        <v>0</v>
      </c>
      <c r="F678" s="84">
        <f>SUM(F679:F684)</f>
        <v>0</v>
      </c>
      <c r="G678" s="84">
        <f>SUM(G679:G684)</f>
        <v>0</v>
      </c>
      <c r="H678" s="112"/>
    </row>
    <row r="679" spans="1:8" s="2" customFormat="1" ht="12" hidden="1" customHeight="1" x14ac:dyDescent="0.2">
      <c r="A679" s="157"/>
      <c r="B679" s="160"/>
      <c r="C679" s="85" t="s">
        <v>206</v>
      </c>
      <c r="D679" s="109" t="s">
        <v>207</v>
      </c>
      <c r="E679" s="86">
        <v>0</v>
      </c>
      <c r="F679" s="86">
        <v>0</v>
      </c>
      <c r="G679" s="86">
        <v>0</v>
      </c>
      <c r="H679" s="112"/>
    </row>
    <row r="680" spans="1:8" s="2" customFormat="1" ht="12" hidden="1" customHeight="1" x14ac:dyDescent="0.2">
      <c r="A680" s="157"/>
      <c r="B680" s="160"/>
      <c r="C680" s="85" t="s">
        <v>217</v>
      </c>
      <c r="D680" s="109" t="s">
        <v>207</v>
      </c>
      <c r="E680" s="86">
        <v>0</v>
      </c>
      <c r="F680" s="86">
        <v>0</v>
      </c>
      <c r="G680" s="86">
        <v>0</v>
      </c>
      <c r="H680" s="112"/>
    </row>
    <row r="681" spans="1:8" s="2" customFormat="1" ht="12" hidden="1" customHeight="1" x14ac:dyDescent="0.2">
      <c r="A681" s="157"/>
      <c r="B681" s="160"/>
      <c r="C681" s="85" t="s">
        <v>213</v>
      </c>
      <c r="D681" s="109"/>
      <c r="E681" s="86">
        <v>0</v>
      </c>
      <c r="F681" s="86">
        <v>0</v>
      </c>
      <c r="G681" s="86">
        <v>0</v>
      </c>
      <c r="H681" s="112"/>
    </row>
    <row r="682" spans="1:8" s="2" customFormat="1" ht="19.5" hidden="1" x14ac:dyDescent="0.2">
      <c r="A682" s="157"/>
      <c r="B682" s="160"/>
      <c r="C682" s="85" t="s">
        <v>214</v>
      </c>
      <c r="D682" s="109"/>
      <c r="E682" s="86">
        <v>0</v>
      </c>
      <c r="F682" s="86">
        <v>0</v>
      </c>
      <c r="G682" s="86">
        <v>0</v>
      </c>
      <c r="H682" s="112"/>
    </row>
    <row r="683" spans="1:8" s="2" customFormat="1" ht="10.5" hidden="1" customHeight="1" x14ac:dyDescent="0.2">
      <c r="A683" s="157"/>
      <c r="B683" s="160"/>
      <c r="C683" s="85" t="s">
        <v>215</v>
      </c>
      <c r="D683" s="109"/>
      <c r="E683" s="86">
        <v>0</v>
      </c>
      <c r="F683" s="86">
        <v>0</v>
      </c>
      <c r="G683" s="86">
        <v>0</v>
      </c>
      <c r="H683" s="112"/>
    </row>
    <row r="684" spans="1:8" s="2" customFormat="1" ht="19.5" hidden="1" x14ac:dyDescent="0.2">
      <c r="A684" s="158"/>
      <c r="B684" s="161"/>
      <c r="C684" s="85" t="s">
        <v>216</v>
      </c>
      <c r="D684" s="109"/>
      <c r="E684" s="86">
        <v>0</v>
      </c>
      <c r="F684" s="86">
        <v>0</v>
      </c>
      <c r="G684" s="86">
        <v>0</v>
      </c>
      <c r="H684" s="112"/>
    </row>
    <row r="685" spans="1:8" s="2" customFormat="1" ht="10.5" hidden="1" customHeight="1" x14ac:dyDescent="0.2">
      <c r="A685" s="156" t="s">
        <v>342</v>
      </c>
      <c r="B685" s="162" t="s">
        <v>343</v>
      </c>
      <c r="C685" s="85" t="s">
        <v>205</v>
      </c>
      <c r="D685" s="109"/>
      <c r="E685" s="84">
        <f>SUM(E686:E691)</f>
        <v>0</v>
      </c>
      <c r="F685" s="84">
        <f>SUM(F686:F691)</f>
        <v>0</v>
      </c>
      <c r="G685" s="84">
        <f>SUM(G686:G691)</f>
        <v>0</v>
      </c>
      <c r="H685" s="112"/>
    </row>
    <row r="686" spans="1:8" s="2" customFormat="1" ht="10.5" hidden="1" customHeight="1" x14ac:dyDescent="0.2">
      <c r="A686" s="157"/>
      <c r="B686" s="163"/>
      <c r="C686" s="85" t="s">
        <v>206</v>
      </c>
      <c r="D686" s="109" t="s">
        <v>207</v>
      </c>
      <c r="E686" s="86">
        <v>0</v>
      </c>
      <c r="F686" s="86">
        <v>0</v>
      </c>
      <c r="G686" s="86">
        <v>0</v>
      </c>
      <c r="H686" s="112"/>
    </row>
    <row r="687" spans="1:8" s="2" customFormat="1" ht="10.5" hidden="1" customHeight="1" x14ac:dyDescent="0.2">
      <c r="A687" s="157"/>
      <c r="B687" s="163"/>
      <c r="C687" s="85" t="s">
        <v>217</v>
      </c>
      <c r="D687" s="109" t="s">
        <v>207</v>
      </c>
      <c r="E687" s="86">
        <v>0</v>
      </c>
      <c r="F687" s="86">
        <v>0</v>
      </c>
      <c r="G687" s="86">
        <v>0</v>
      </c>
      <c r="H687" s="112"/>
    </row>
    <row r="688" spans="1:8" s="2" customFormat="1" ht="10.5" hidden="1" customHeight="1" x14ac:dyDescent="0.2">
      <c r="A688" s="157"/>
      <c r="B688" s="163"/>
      <c r="C688" s="85" t="s">
        <v>213</v>
      </c>
      <c r="D688" s="109"/>
      <c r="E688" s="86">
        <v>0</v>
      </c>
      <c r="F688" s="86">
        <v>0</v>
      </c>
      <c r="G688" s="86">
        <v>0</v>
      </c>
      <c r="H688" s="112"/>
    </row>
    <row r="689" spans="1:8" s="2" customFormat="1" ht="19.5" hidden="1" x14ac:dyDescent="0.2">
      <c r="A689" s="157"/>
      <c r="B689" s="163"/>
      <c r="C689" s="85" t="s">
        <v>214</v>
      </c>
      <c r="D689" s="109"/>
      <c r="E689" s="86">
        <v>0</v>
      </c>
      <c r="F689" s="86">
        <v>0</v>
      </c>
      <c r="G689" s="86">
        <v>0</v>
      </c>
      <c r="H689" s="112"/>
    </row>
    <row r="690" spans="1:8" s="2" customFormat="1" ht="10.5" hidden="1" customHeight="1" x14ac:dyDescent="0.2">
      <c r="A690" s="157"/>
      <c r="B690" s="163"/>
      <c r="C690" s="85" t="s">
        <v>215</v>
      </c>
      <c r="D690" s="109"/>
      <c r="E690" s="86">
        <v>0</v>
      </c>
      <c r="F690" s="86">
        <v>0</v>
      </c>
      <c r="G690" s="86">
        <v>0</v>
      </c>
      <c r="H690" s="112"/>
    </row>
    <row r="691" spans="1:8" s="2" customFormat="1" ht="19.5" hidden="1" x14ac:dyDescent="0.2">
      <c r="A691" s="158"/>
      <c r="B691" s="164"/>
      <c r="C691" s="85" t="s">
        <v>216</v>
      </c>
      <c r="D691" s="109"/>
      <c r="E691" s="86">
        <v>0</v>
      </c>
      <c r="F691" s="86">
        <v>0</v>
      </c>
      <c r="G691" s="86">
        <v>0</v>
      </c>
      <c r="H691" s="112"/>
    </row>
    <row r="692" spans="1:8" s="2" customFormat="1" ht="11.25" hidden="1" customHeight="1" x14ac:dyDescent="0.2">
      <c r="A692" s="156" t="s">
        <v>344</v>
      </c>
      <c r="B692" s="159" t="s">
        <v>345</v>
      </c>
      <c r="C692" s="85" t="s">
        <v>205</v>
      </c>
      <c r="D692" s="109"/>
      <c r="E692" s="84">
        <f>SUM(E693:E698)</f>
        <v>0</v>
      </c>
      <c r="F692" s="84">
        <f>SUM(F693:F698)</f>
        <v>0</v>
      </c>
      <c r="G692" s="84">
        <f>SUM(G693:G698)</f>
        <v>0</v>
      </c>
      <c r="H692" s="112"/>
    </row>
    <row r="693" spans="1:8" s="2" customFormat="1" ht="11.25" hidden="1" customHeight="1" x14ac:dyDescent="0.2">
      <c r="A693" s="157"/>
      <c r="B693" s="160"/>
      <c r="C693" s="85" t="s">
        <v>206</v>
      </c>
      <c r="D693" s="109" t="s">
        <v>207</v>
      </c>
      <c r="E693" s="86">
        <v>0</v>
      </c>
      <c r="F693" s="86">
        <v>0</v>
      </c>
      <c r="G693" s="86">
        <v>0</v>
      </c>
      <c r="H693" s="112"/>
    </row>
    <row r="694" spans="1:8" s="2" customFormat="1" ht="11.25" hidden="1" customHeight="1" x14ac:dyDescent="0.2">
      <c r="A694" s="157"/>
      <c r="B694" s="160"/>
      <c r="C694" s="85" t="s">
        <v>217</v>
      </c>
      <c r="D694" s="109" t="s">
        <v>207</v>
      </c>
      <c r="E694" s="86">
        <v>0</v>
      </c>
      <c r="F694" s="86">
        <v>0</v>
      </c>
      <c r="G694" s="86">
        <v>0</v>
      </c>
      <c r="H694" s="112"/>
    </row>
    <row r="695" spans="1:8" s="2" customFormat="1" ht="11.25" hidden="1" customHeight="1" x14ac:dyDescent="0.2">
      <c r="A695" s="157"/>
      <c r="B695" s="160"/>
      <c r="C695" s="85" t="s">
        <v>213</v>
      </c>
      <c r="D695" s="109"/>
      <c r="E695" s="86">
        <v>0</v>
      </c>
      <c r="F695" s="86">
        <v>0</v>
      </c>
      <c r="G695" s="86">
        <v>0</v>
      </c>
      <c r="H695" s="112"/>
    </row>
    <row r="696" spans="1:8" s="2" customFormat="1" ht="20.25" hidden="1" customHeight="1" x14ac:dyDescent="0.2">
      <c r="A696" s="157"/>
      <c r="B696" s="160"/>
      <c r="C696" s="85" t="s">
        <v>214</v>
      </c>
      <c r="D696" s="109"/>
      <c r="E696" s="86">
        <v>0</v>
      </c>
      <c r="F696" s="86">
        <v>0</v>
      </c>
      <c r="G696" s="86">
        <v>0</v>
      </c>
      <c r="H696" s="112"/>
    </row>
    <row r="697" spans="1:8" s="2" customFormat="1" ht="9.75" hidden="1" customHeight="1" x14ac:dyDescent="0.2">
      <c r="A697" s="157"/>
      <c r="B697" s="160"/>
      <c r="C697" s="85" t="s">
        <v>215</v>
      </c>
      <c r="D697" s="109"/>
      <c r="E697" s="86">
        <v>0</v>
      </c>
      <c r="F697" s="86">
        <v>0</v>
      </c>
      <c r="G697" s="86">
        <v>0</v>
      </c>
      <c r="H697" s="112"/>
    </row>
    <row r="698" spans="1:8" s="2" customFormat="1" ht="20.25" hidden="1" customHeight="1" x14ac:dyDescent="0.2">
      <c r="A698" s="158"/>
      <c r="B698" s="161"/>
      <c r="C698" s="85" t="s">
        <v>216</v>
      </c>
      <c r="D698" s="109"/>
      <c r="E698" s="86">
        <v>0</v>
      </c>
      <c r="F698" s="86">
        <v>0</v>
      </c>
      <c r="G698" s="86">
        <v>0</v>
      </c>
      <c r="H698" s="112"/>
    </row>
    <row r="699" spans="1:8" s="2" customFormat="1" ht="11.25" hidden="1" customHeight="1" x14ac:dyDescent="0.2">
      <c r="A699" s="156" t="s">
        <v>346</v>
      </c>
      <c r="B699" s="159" t="s">
        <v>347</v>
      </c>
      <c r="C699" s="85" t="s">
        <v>205</v>
      </c>
      <c r="D699" s="109"/>
      <c r="E699" s="84">
        <f>SUM(E700:E705)</f>
        <v>0</v>
      </c>
      <c r="F699" s="84">
        <f>SUM(F700:F705)</f>
        <v>0</v>
      </c>
      <c r="G699" s="84">
        <f>SUM(G700:G705)</f>
        <v>0</v>
      </c>
      <c r="H699" s="112"/>
    </row>
    <row r="700" spans="1:8" s="2" customFormat="1" ht="11.25" hidden="1" customHeight="1" x14ac:dyDescent="0.2">
      <c r="A700" s="157"/>
      <c r="B700" s="160"/>
      <c r="C700" s="85" t="s">
        <v>206</v>
      </c>
      <c r="D700" s="109"/>
      <c r="E700" s="86">
        <v>0</v>
      </c>
      <c r="F700" s="86">
        <v>0</v>
      </c>
      <c r="G700" s="86">
        <v>0</v>
      </c>
      <c r="H700" s="112"/>
    </row>
    <row r="701" spans="1:8" s="2" customFormat="1" ht="11.25" hidden="1" customHeight="1" x14ac:dyDescent="0.2">
      <c r="A701" s="157"/>
      <c r="B701" s="160"/>
      <c r="C701" s="85" t="s">
        <v>217</v>
      </c>
      <c r="D701" s="109" t="s">
        <v>211</v>
      </c>
      <c r="E701" s="86">
        <v>0</v>
      </c>
      <c r="F701" s="86">
        <v>0</v>
      </c>
      <c r="G701" s="86">
        <v>0</v>
      </c>
      <c r="H701" s="112"/>
    </row>
    <row r="702" spans="1:8" s="2" customFormat="1" ht="11.25" hidden="1" customHeight="1" x14ac:dyDescent="0.2">
      <c r="A702" s="157"/>
      <c r="B702" s="160"/>
      <c r="C702" s="85" t="s">
        <v>213</v>
      </c>
      <c r="D702" s="109"/>
      <c r="E702" s="86">
        <v>0</v>
      </c>
      <c r="F702" s="86">
        <v>0</v>
      </c>
      <c r="G702" s="86">
        <v>0</v>
      </c>
      <c r="H702" s="112"/>
    </row>
    <row r="703" spans="1:8" s="2" customFormat="1" ht="20.25" hidden="1" customHeight="1" x14ac:dyDescent="0.2">
      <c r="A703" s="157"/>
      <c r="B703" s="160"/>
      <c r="C703" s="85" t="s">
        <v>214</v>
      </c>
      <c r="D703" s="109"/>
      <c r="E703" s="86">
        <v>0</v>
      </c>
      <c r="F703" s="86">
        <v>0</v>
      </c>
      <c r="G703" s="86">
        <v>0</v>
      </c>
      <c r="H703" s="112"/>
    </row>
    <row r="704" spans="1:8" s="2" customFormat="1" ht="9.75" hidden="1" customHeight="1" x14ac:dyDescent="0.2">
      <c r="A704" s="157"/>
      <c r="B704" s="160"/>
      <c r="C704" s="85" t="s">
        <v>215</v>
      </c>
      <c r="D704" s="109"/>
      <c r="E704" s="86">
        <v>0</v>
      </c>
      <c r="F704" s="86">
        <v>0</v>
      </c>
      <c r="G704" s="86">
        <v>0</v>
      </c>
      <c r="H704" s="112"/>
    </row>
    <row r="705" spans="1:8" s="2" customFormat="1" ht="20.25" hidden="1" customHeight="1" x14ac:dyDescent="0.2">
      <c r="A705" s="158"/>
      <c r="B705" s="161"/>
      <c r="C705" s="85" t="s">
        <v>216</v>
      </c>
      <c r="D705" s="109"/>
      <c r="E705" s="86">
        <v>0</v>
      </c>
      <c r="F705" s="86">
        <v>0</v>
      </c>
      <c r="G705" s="86">
        <v>0</v>
      </c>
      <c r="H705" s="112"/>
    </row>
    <row r="706" spans="1:8" s="2" customFormat="1" ht="10.5" customHeight="1" x14ac:dyDescent="0.2">
      <c r="A706" s="150" t="s">
        <v>28</v>
      </c>
      <c r="B706" s="187" t="s">
        <v>348</v>
      </c>
      <c r="C706" s="101" t="s">
        <v>205</v>
      </c>
      <c r="D706" s="105"/>
      <c r="E706" s="83">
        <f>SUM(E707:E712)</f>
        <v>115183.19040000001</v>
      </c>
      <c r="F706" s="83">
        <f>SUM(F707:F712)</f>
        <v>85237.085139999996</v>
      </c>
      <c r="G706" s="83">
        <f>SUM(G707:G712)</f>
        <v>85237.085139999996</v>
      </c>
      <c r="H706" s="112"/>
    </row>
    <row r="707" spans="1:8" s="2" customFormat="1" ht="21.75" customHeight="1" x14ac:dyDescent="0.2">
      <c r="A707" s="151"/>
      <c r="B707" s="188"/>
      <c r="C707" s="101" t="s">
        <v>206</v>
      </c>
      <c r="D707" s="105" t="s">
        <v>207</v>
      </c>
      <c r="E707" s="83">
        <f t="shared" ref="E707:G712" si="30">E714+E749+E756+E728</f>
        <v>101947.8</v>
      </c>
      <c r="F707" s="83">
        <f t="shared" si="30"/>
        <v>73499</v>
      </c>
      <c r="G707" s="83">
        <f t="shared" si="30"/>
        <v>73499</v>
      </c>
      <c r="H707" s="112"/>
    </row>
    <row r="708" spans="1:8" s="2" customFormat="1" ht="10.5" customHeight="1" x14ac:dyDescent="0.2">
      <c r="A708" s="151"/>
      <c r="B708" s="188"/>
      <c r="C708" s="101" t="s">
        <v>217</v>
      </c>
      <c r="D708" s="105" t="s">
        <v>207</v>
      </c>
      <c r="E708" s="83">
        <f t="shared" si="30"/>
        <v>13235.390399999998</v>
      </c>
      <c r="F708" s="83">
        <f t="shared" si="30"/>
        <v>11738.085139999999</v>
      </c>
      <c r="G708" s="83">
        <f t="shared" si="30"/>
        <v>11738.085139999999</v>
      </c>
      <c r="H708" s="112"/>
    </row>
    <row r="709" spans="1:8" s="2" customFormat="1" ht="10.5" customHeight="1" x14ac:dyDescent="0.2">
      <c r="A709" s="151"/>
      <c r="B709" s="188"/>
      <c r="C709" s="101" t="s">
        <v>213</v>
      </c>
      <c r="D709" s="105"/>
      <c r="E709" s="83">
        <f t="shared" si="30"/>
        <v>0</v>
      </c>
      <c r="F709" s="83">
        <f t="shared" si="30"/>
        <v>0</v>
      </c>
      <c r="G709" s="83">
        <f t="shared" si="30"/>
        <v>0</v>
      </c>
      <c r="H709" s="112"/>
    </row>
    <row r="710" spans="1:8" s="2" customFormat="1" ht="19.5" x14ac:dyDescent="0.2">
      <c r="A710" s="151"/>
      <c r="B710" s="188"/>
      <c r="C710" s="101" t="s">
        <v>214</v>
      </c>
      <c r="D710" s="105"/>
      <c r="E710" s="83">
        <f t="shared" si="30"/>
        <v>0</v>
      </c>
      <c r="F710" s="83">
        <f t="shared" si="30"/>
        <v>0</v>
      </c>
      <c r="G710" s="83">
        <f t="shared" si="30"/>
        <v>0</v>
      </c>
      <c r="H710" s="112"/>
    </row>
    <row r="711" spans="1:8" s="2" customFormat="1" ht="10.5" customHeight="1" x14ac:dyDescent="0.2">
      <c r="A711" s="151"/>
      <c r="B711" s="188"/>
      <c r="C711" s="101" t="s">
        <v>215</v>
      </c>
      <c r="D711" s="105"/>
      <c r="E711" s="83">
        <f t="shared" si="30"/>
        <v>0</v>
      </c>
      <c r="F711" s="83">
        <f t="shared" si="30"/>
        <v>0</v>
      </c>
      <c r="G711" s="83">
        <f t="shared" si="30"/>
        <v>0</v>
      </c>
      <c r="H711" s="112"/>
    </row>
    <row r="712" spans="1:8" s="2" customFormat="1" ht="19.5" x14ac:dyDescent="0.2">
      <c r="A712" s="152"/>
      <c r="B712" s="189"/>
      <c r="C712" s="101" t="s">
        <v>216</v>
      </c>
      <c r="D712" s="105"/>
      <c r="E712" s="83">
        <f t="shared" si="30"/>
        <v>0</v>
      </c>
      <c r="F712" s="83">
        <f t="shared" si="30"/>
        <v>0</v>
      </c>
      <c r="G712" s="83">
        <f t="shared" si="30"/>
        <v>0</v>
      </c>
      <c r="H712" s="112"/>
    </row>
    <row r="713" spans="1:8" s="2" customFormat="1" ht="10.5" customHeight="1" x14ac:dyDescent="0.2">
      <c r="A713" s="156" t="s">
        <v>165</v>
      </c>
      <c r="B713" s="159" t="s">
        <v>349</v>
      </c>
      <c r="C713" s="85" t="s">
        <v>205</v>
      </c>
      <c r="D713" s="102"/>
      <c r="E713" s="84">
        <f>SUM(E714:E719)</f>
        <v>98517.53383</v>
      </c>
      <c r="F713" s="84">
        <f>SUM(F714:F719)</f>
        <v>68571.428570000004</v>
      </c>
      <c r="G713" s="84">
        <f>SUM(G714:G719)</f>
        <v>68571.428570000004</v>
      </c>
      <c r="H713" s="112"/>
    </row>
    <row r="714" spans="1:8" s="2" customFormat="1" ht="10.5" customHeight="1" x14ac:dyDescent="0.2">
      <c r="A714" s="157"/>
      <c r="B714" s="160"/>
      <c r="C714" s="85" t="s">
        <v>206</v>
      </c>
      <c r="D714" s="109" t="s">
        <v>207</v>
      </c>
      <c r="E714" s="84">
        <f t="shared" ref="E714:G719" si="31">E721</f>
        <v>85448.8</v>
      </c>
      <c r="F714" s="84">
        <f t="shared" si="31"/>
        <v>57000</v>
      </c>
      <c r="G714" s="84">
        <f t="shared" si="31"/>
        <v>57000</v>
      </c>
      <c r="H714" s="112"/>
    </row>
    <row r="715" spans="1:8" s="2" customFormat="1" ht="10.5" customHeight="1" x14ac:dyDescent="0.2">
      <c r="A715" s="157"/>
      <c r="B715" s="160"/>
      <c r="C715" s="85" t="s">
        <v>217</v>
      </c>
      <c r="D715" s="109" t="s">
        <v>207</v>
      </c>
      <c r="E715" s="84">
        <f t="shared" si="31"/>
        <v>13068.733829999999</v>
      </c>
      <c r="F715" s="84">
        <f t="shared" si="31"/>
        <v>11571.42857</v>
      </c>
      <c r="G715" s="84">
        <f t="shared" si="31"/>
        <v>11571.42857</v>
      </c>
      <c r="H715" s="112"/>
    </row>
    <row r="716" spans="1:8" s="2" customFormat="1" ht="10.5" customHeight="1" x14ac:dyDescent="0.2">
      <c r="A716" s="157"/>
      <c r="B716" s="160"/>
      <c r="C716" s="85" t="s">
        <v>213</v>
      </c>
      <c r="D716" s="102"/>
      <c r="E716" s="84">
        <f t="shared" si="31"/>
        <v>0</v>
      </c>
      <c r="F716" s="84">
        <f t="shared" si="31"/>
        <v>0</v>
      </c>
      <c r="G716" s="84">
        <f t="shared" si="31"/>
        <v>0</v>
      </c>
      <c r="H716" s="112"/>
    </row>
    <row r="717" spans="1:8" s="2" customFormat="1" ht="19.5" x14ac:dyDescent="0.2">
      <c r="A717" s="157"/>
      <c r="B717" s="160"/>
      <c r="C717" s="85" t="s">
        <v>214</v>
      </c>
      <c r="D717" s="102"/>
      <c r="E717" s="84">
        <f t="shared" si="31"/>
        <v>0</v>
      </c>
      <c r="F717" s="84">
        <f t="shared" si="31"/>
        <v>0</v>
      </c>
      <c r="G717" s="84">
        <f t="shared" si="31"/>
        <v>0</v>
      </c>
      <c r="H717" s="112"/>
    </row>
    <row r="718" spans="1:8" s="2" customFormat="1" ht="10.5" customHeight="1" x14ac:dyDescent="0.2">
      <c r="A718" s="157"/>
      <c r="B718" s="160"/>
      <c r="C718" s="85" t="s">
        <v>215</v>
      </c>
      <c r="D718" s="102"/>
      <c r="E718" s="84">
        <f t="shared" si="31"/>
        <v>0</v>
      </c>
      <c r="F718" s="84">
        <f t="shared" si="31"/>
        <v>0</v>
      </c>
      <c r="G718" s="84">
        <f t="shared" si="31"/>
        <v>0</v>
      </c>
      <c r="H718" s="112"/>
    </row>
    <row r="719" spans="1:8" s="2" customFormat="1" ht="19.5" x14ac:dyDescent="0.2">
      <c r="A719" s="158"/>
      <c r="B719" s="161"/>
      <c r="C719" s="85" t="s">
        <v>216</v>
      </c>
      <c r="D719" s="102"/>
      <c r="E719" s="84">
        <f t="shared" si="31"/>
        <v>0</v>
      </c>
      <c r="F719" s="84">
        <f t="shared" si="31"/>
        <v>0</v>
      </c>
      <c r="G719" s="84">
        <f t="shared" si="31"/>
        <v>0</v>
      </c>
      <c r="H719" s="112"/>
    </row>
    <row r="720" spans="1:8" s="2" customFormat="1" ht="10.5" customHeight="1" x14ac:dyDescent="0.2">
      <c r="A720" s="156" t="s">
        <v>350</v>
      </c>
      <c r="B720" s="162" t="s">
        <v>351</v>
      </c>
      <c r="C720" s="85" t="s">
        <v>205</v>
      </c>
      <c r="D720" s="102"/>
      <c r="E720" s="84">
        <f>SUM(E721:E726)</f>
        <v>98517.53383</v>
      </c>
      <c r="F720" s="84">
        <f>SUM(F721:F726)</f>
        <v>68571.428570000004</v>
      </c>
      <c r="G720" s="84">
        <f>SUM(G721:G726)</f>
        <v>68571.428570000004</v>
      </c>
      <c r="H720" s="112"/>
    </row>
    <row r="721" spans="1:8" s="2" customFormat="1" ht="10.5" customHeight="1" x14ac:dyDescent="0.2">
      <c r="A721" s="157"/>
      <c r="B721" s="163"/>
      <c r="C721" s="85" t="s">
        <v>206</v>
      </c>
      <c r="D721" s="109" t="s">
        <v>207</v>
      </c>
      <c r="E721" s="86">
        <v>85448.8</v>
      </c>
      <c r="F721" s="86">
        <v>57000</v>
      </c>
      <c r="G721" s="86">
        <v>57000</v>
      </c>
      <c r="H721" s="112"/>
    </row>
    <row r="722" spans="1:8" s="2" customFormat="1" ht="10.5" customHeight="1" x14ac:dyDescent="0.2">
      <c r="A722" s="157"/>
      <c r="B722" s="163"/>
      <c r="C722" s="85" t="s">
        <v>217</v>
      </c>
      <c r="D722" s="109" t="s">
        <v>207</v>
      </c>
      <c r="E722" s="86">
        <v>13068.733829999999</v>
      </c>
      <c r="F722" s="86">
        <v>11571.42857</v>
      </c>
      <c r="G722" s="86">
        <v>11571.42857</v>
      </c>
      <c r="H722" s="112"/>
    </row>
    <row r="723" spans="1:8" s="2" customFormat="1" ht="10.5" customHeight="1" x14ac:dyDescent="0.2">
      <c r="A723" s="157"/>
      <c r="B723" s="163"/>
      <c r="C723" s="85" t="s">
        <v>213</v>
      </c>
      <c r="D723" s="102"/>
      <c r="E723" s="86">
        <v>0</v>
      </c>
      <c r="F723" s="86">
        <v>0</v>
      </c>
      <c r="G723" s="86">
        <v>0</v>
      </c>
      <c r="H723" s="112"/>
    </row>
    <row r="724" spans="1:8" s="2" customFormat="1" ht="19.5" x14ac:dyDescent="0.2">
      <c r="A724" s="157"/>
      <c r="B724" s="163"/>
      <c r="C724" s="85" t="s">
        <v>214</v>
      </c>
      <c r="D724" s="102"/>
      <c r="E724" s="86">
        <v>0</v>
      </c>
      <c r="F724" s="86">
        <v>0</v>
      </c>
      <c r="G724" s="86">
        <v>0</v>
      </c>
      <c r="H724" s="112"/>
    </row>
    <row r="725" spans="1:8" s="2" customFormat="1" ht="10.5" customHeight="1" x14ac:dyDescent="0.2">
      <c r="A725" s="157"/>
      <c r="B725" s="163"/>
      <c r="C725" s="85" t="s">
        <v>215</v>
      </c>
      <c r="D725" s="102"/>
      <c r="E725" s="86">
        <v>0</v>
      </c>
      <c r="F725" s="86">
        <v>0</v>
      </c>
      <c r="G725" s="86">
        <v>0</v>
      </c>
      <c r="H725" s="112"/>
    </row>
    <row r="726" spans="1:8" s="2" customFormat="1" ht="19.5" x14ac:dyDescent="0.2">
      <c r="A726" s="158"/>
      <c r="B726" s="164"/>
      <c r="C726" s="85" t="s">
        <v>216</v>
      </c>
      <c r="D726" s="102"/>
      <c r="E726" s="86">
        <v>0</v>
      </c>
      <c r="F726" s="86">
        <v>0</v>
      </c>
      <c r="G726" s="86">
        <v>0</v>
      </c>
      <c r="H726" s="112"/>
    </row>
    <row r="727" spans="1:8" s="2" customFormat="1" ht="10.5" customHeight="1" x14ac:dyDescent="0.2">
      <c r="A727" s="156" t="s">
        <v>352</v>
      </c>
      <c r="B727" s="159" t="s">
        <v>353</v>
      </c>
      <c r="C727" s="85" t="s">
        <v>205</v>
      </c>
      <c r="D727" s="102"/>
      <c r="E727" s="84">
        <f>SUM(E728:E733)</f>
        <v>16665.656569999999</v>
      </c>
      <c r="F727" s="84">
        <f>SUM(F728:F733)</f>
        <v>16665.656569999999</v>
      </c>
      <c r="G727" s="84">
        <f>SUM(G728:G733)</f>
        <v>16665.656569999999</v>
      </c>
      <c r="H727" s="112"/>
    </row>
    <row r="728" spans="1:8" s="2" customFormat="1" ht="10.5" customHeight="1" x14ac:dyDescent="0.2">
      <c r="A728" s="157"/>
      <c r="B728" s="160"/>
      <c r="C728" s="85" t="s">
        <v>206</v>
      </c>
      <c r="D728" s="109" t="s">
        <v>207</v>
      </c>
      <c r="E728" s="84">
        <f t="shared" ref="E728:G733" si="32">E735+E742</f>
        <v>16499</v>
      </c>
      <c r="F728" s="84">
        <f t="shared" si="32"/>
        <v>16499</v>
      </c>
      <c r="G728" s="84">
        <f t="shared" si="32"/>
        <v>16499</v>
      </c>
      <c r="H728" s="112"/>
    </row>
    <row r="729" spans="1:8" s="2" customFormat="1" ht="10.5" customHeight="1" x14ac:dyDescent="0.2">
      <c r="A729" s="157"/>
      <c r="B729" s="160"/>
      <c r="C729" s="85" t="s">
        <v>217</v>
      </c>
      <c r="D729" s="109" t="s">
        <v>207</v>
      </c>
      <c r="E729" s="84">
        <f t="shared" si="32"/>
        <v>166.65656999999999</v>
      </c>
      <c r="F729" s="84">
        <f t="shared" si="32"/>
        <v>166.65656999999999</v>
      </c>
      <c r="G729" s="84">
        <f t="shared" si="32"/>
        <v>166.65656999999999</v>
      </c>
      <c r="H729" s="112"/>
    </row>
    <row r="730" spans="1:8" s="2" customFormat="1" ht="10.5" customHeight="1" x14ac:dyDescent="0.2">
      <c r="A730" s="157"/>
      <c r="B730" s="160"/>
      <c r="C730" s="85" t="s">
        <v>213</v>
      </c>
      <c r="D730" s="102"/>
      <c r="E730" s="84">
        <f t="shared" si="32"/>
        <v>0</v>
      </c>
      <c r="F730" s="84">
        <f t="shared" si="32"/>
        <v>0</v>
      </c>
      <c r="G730" s="84">
        <f t="shared" si="32"/>
        <v>0</v>
      </c>
      <c r="H730" s="112"/>
    </row>
    <row r="731" spans="1:8" s="2" customFormat="1" ht="19.5" x14ac:dyDescent="0.2">
      <c r="A731" s="157"/>
      <c r="B731" s="160"/>
      <c r="C731" s="85" t="s">
        <v>214</v>
      </c>
      <c r="D731" s="102"/>
      <c r="E731" s="84">
        <f t="shared" si="32"/>
        <v>0</v>
      </c>
      <c r="F731" s="84">
        <f t="shared" si="32"/>
        <v>0</v>
      </c>
      <c r="G731" s="84">
        <f t="shared" si="32"/>
        <v>0</v>
      </c>
      <c r="H731" s="112"/>
    </row>
    <row r="732" spans="1:8" s="2" customFormat="1" ht="10.5" customHeight="1" x14ac:dyDescent="0.2">
      <c r="A732" s="157"/>
      <c r="B732" s="160"/>
      <c r="C732" s="85" t="s">
        <v>215</v>
      </c>
      <c r="D732" s="102"/>
      <c r="E732" s="84">
        <f t="shared" si="32"/>
        <v>0</v>
      </c>
      <c r="F732" s="84">
        <f t="shared" si="32"/>
        <v>0</v>
      </c>
      <c r="G732" s="84">
        <f t="shared" si="32"/>
        <v>0</v>
      </c>
      <c r="H732" s="112"/>
    </row>
    <row r="733" spans="1:8" s="2" customFormat="1" ht="19.5" x14ac:dyDescent="0.2">
      <c r="A733" s="158"/>
      <c r="B733" s="161"/>
      <c r="C733" s="85" t="s">
        <v>216</v>
      </c>
      <c r="D733" s="102"/>
      <c r="E733" s="84">
        <f t="shared" si="32"/>
        <v>0</v>
      </c>
      <c r="F733" s="84">
        <f t="shared" si="32"/>
        <v>0</v>
      </c>
      <c r="G733" s="84">
        <f t="shared" si="32"/>
        <v>0</v>
      </c>
      <c r="H733" s="112"/>
    </row>
    <row r="734" spans="1:8" s="2" customFormat="1" ht="10.5" customHeight="1" x14ac:dyDescent="0.2">
      <c r="A734" s="156" t="s">
        <v>354</v>
      </c>
      <c r="B734" s="159" t="s">
        <v>355</v>
      </c>
      <c r="C734" s="85" t="s">
        <v>205</v>
      </c>
      <c r="D734" s="102"/>
      <c r="E734" s="84">
        <f>SUM(E735:E740)</f>
        <v>16665.656569999999</v>
      </c>
      <c r="F734" s="84">
        <f>SUM(F735:F740)</f>
        <v>16665.656569999999</v>
      </c>
      <c r="G734" s="84">
        <f>SUM(G735:G740)</f>
        <v>16665.656569999999</v>
      </c>
      <c r="H734" s="112"/>
    </row>
    <row r="735" spans="1:8" s="2" customFormat="1" ht="10.5" customHeight="1" x14ac:dyDescent="0.2">
      <c r="A735" s="157"/>
      <c r="B735" s="160"/>
      <c r="C735" s="85" t="s">
        <v>206</v>
      </c>
      <c r="D735" s="109" t="s">
        <v>207</v>
      </c>
      <c r="E735" s="86">
        <v>16499</v>
      </c>
      <c r="F735" s="86">
        <v>16499</v>
      </c>
      <c r="G735" s="86">
        <v>16499</v>
      </c>
      <c r="H735" s="112"/>
    </row>
    <row r="736" spans="1:8" s="2" customFormat="1" ht="10.5" customHeight="1" x14ac:dyDescent="0.2">
      <c r="A736" s="157"/>
      <c r="B736" s="160"/>
      <c r="C736" s="85" t="s">
        <v>217</v>
      </c>
      <c r="D736" s="109" t="s">
        <v>207</v>
      </c>
      <c r="E736" s="86">
        <v>166.65656999999999</v>
      </c>
      <c r="F736" s="86">
        <v>166.65656999999999</v>
      </c>
      <c r="G736" s="86">
        <v>166.65656999999999</v>
      </c>
      <c r="H736" s="112"/>
    </row>
    <row r="737" spans="1:8" s="2" customFormat="1" ht="10.5" customHeight="1" x14ac:dyDescent="0.2">
      <c r="A737" s="157"/>
      <c r="B737" s="160"/>
      <c r="C737" s="85" t="s">
        <v>213</v>
      </c>
      <c r="D737" s="102"/>
      <c r="E737" s="84">
        <v>0</v>
      </c>
      <c r="F737" s="84">
        <v>0</v>
      </c>
      <c r="G737" s="84">
        <v>0</v>
      </c>
      <c r="H737" s="112"/>
    </row>
    <row r="738" spans="1:8" s="2" customFormat="1" ht="19.5" x14ac:dyDescent="0.2">
      <c r="A738" s="157"/>
      <c r="B738" s="160"/>
      <c r="C738" s="85" t="s">
        <v>214</v>
      </c>
      <c r="D738" s="102"/>
      <c r="E738" s="84">
        <v>0</v>
      </c>
      <c r="F738" s="84">
        <v>0</v>
      </c>
      <c r="G738" s="84">
        <v>0</v>
      </c>
      <c r="H738" s="112"/>
    </row>
    <row r="739" spans="1:8" s="2" customFormat="1" ht="10.5" customHeight="1" x14ac:dyDescent="0.2">
      <c r="A739" s="157"/>
      <c r="B739" s="160"/>
      <c r="C739" s="85" t="s">
        <v>215</v>
      </c>
      <c r="D739" s="102"/>
      <c r="E739" s="84">
        <v>0</v>
      </c>
      <c r="F739" s="84">
        <v>0</v>
      </c>
      <c r="G739" s="84">
        <v>0</v>
      </c>
      <c r="H739" s="112"/>
    </row>
    <row r="740" spans="1:8" s="2" customFormat="1" ht="19.5" x14ac:dyDescent="0.2">
      <c r="A740" s="158"/>
      <c r="B740" s="161"/>
      <c r="C740" s="85" t="s">
        <v>216</v>
      </c>
      <c r="D740" s="102"/>
      <c r="E740" s="84">
        <v>0</v>
      </c>
      <c r="F740" s="84">
        <v>0</v>
      </c>
      <c r="G740" s="84">
        <v>0</v>
      </c>
      <c r="H740" s="112"/>
    </row>
    <row r="741" spans="1:8" s="2" customFormat="1" ht="10.5" customHeight="1" x14ac:dyDescent="0.2">
      <c r="A741" s="156" t="s">
        <v>356</v>
      </c>
      <c r="B741" s="159" t="s">
        <v>357</v>
      </c>
      <c r="C741" s="85" t="s">
        <v>205</v>
      </c>
      <c r="D741" s="102"/>
      <c r="E741" s="84">
        <v>0</v>
      </c>
      <c r="F741" s="84">
        <v>0</v>
      </c>
      <c r="G741" s="84">
        <v>0</v>
      </c>
      <c r="H741" s="112"/>
    </row>
    <row r="742" spans="1:8" s="2" customFormat="1" ht="10.5" customHeight="1" x14ac:dyDescent="0.2">
      <c r="A742" s="157"/>
      <c r="B742" s="160"/>
      <c r="C742" s="85" t="s">
        <v>206</v>
      </c>
      <c r="D742" s="109" t="s">
        <v>207</v>
      </c>
      <c r="E742" s="84">
        <v>0</v>
      </c>
      <c r="F742" s="84">
        <v>0</v>
      </c>
      <c r="G742" s="84">
        <v>0</v>
      </c>
      <c r="H742" s="112"/>
    </row>
    <row r="743" spans="1:8" s="2" customFormat="1" ht="10.5" customHeight="1" x14ac:dyDescent="0.2">
      <c r="A743" s="157"/>
      <c r="B743" s="160"/>
      <c r="C743" s="85" t="s">
        <v>217</v>
      </c>
      <c r="D743" s="109" t="s">
        <v>207</v>
      </c>
      <c r="E743" s="84">
        <v>0</v>
      </c>
      <c r="F743" s="84">
        <v>0</v>
      </c>
      <c r="G743" s="84">
        <v>0</v>
      </c>
      <c r="H743" s="112"/>
    </row>
    <row r="744" spans="1:8" s="2" customFormat="1" ht="10.5" customHeight="1" x14ac:dyDescent="0.2">
      <c r="A744" s="157"/>
      <c r="B744" s="160"/>
      <c r="C744" s="85" t="s">
        <v>213</v>
      </c>
      <c r="D744" s="102"/>
      <c r="E744" s="84">
        <v>0</v>
      </c>
      <c r="F744" s="84">
        <v>0</v>
      </c>
      <c r="G744" s="84">
        <v>0</v>
      </c>
      <c r="H744" s="112"/>
    </row>
    <row r="745" spans="1:8" s="2" customFormat="1" ht="19.5" x14ac:dyDescent="0.2">
      <c r="A745" s="157"/>
      <c r="B745" s="160"/>
      <c r="C745" s="85" t="s">
        <v>214</v>
      </c>
      <c r="D745" s="102"/>
      <c r="E745" s="84">
        <v>0</v>
      </c>
      <c r="F745" s="84">
        <v>0</v>
      </c>
      <c r="G745" s="84">
        <v>0</v>
      </c>
      <c r="H745" s="112"/>
    </row>
    <row r="746" spans="1:8" s="2" customFormat="1" ht="10.5" customHeight="1" x14ac:dyDescent="0.2">
      <c r="A746" s="157"/>
      <c r="B746" s="160"/>
      <c r="C746" s="85" t="s">
        <v>215</v>
      </c>
      <c r="D746" s="102"/>
      <c r="E746" s="84">
        <v>0</v>
      </c>
      <c r="F746" s="84">
        <v>0</v>
      </c>
      <c r="G746" s="84">
        <v>0</v>
      </c>
      <c r="H746" s="112"/>
    </row>
    <row r="747" spans="1:8" s="2" customFormat="1" ht="19.5" x14ac:dyDescent="0.2">
      <c r="A747" s="158"/>
      <c r="B747" s="161"/>
      <c r="C747" s="85" t="s">
        <v>216</v>
      </c>
      <c r="D747" s="102"/>
      <c r="E747" s="84">
        <v>0</v>
      </c>
      <c r="F747" s="84">
        <v>0</v>
      </c>
      <c r="G747" s="84">
        <v>0</v>
      </c>
      <c r="H747" s="112"/>
    </row>
    <row r="748" spans="1:8" s="2" customFormat="1" ht="10.5" customHeight="1" x14ac:dyDescent="0.2">
      <c r="A748" s="156" t="s">
        <v>168</v>
      </c>
      <c r="B748" s="159" t="s">
        <v>358</v>
      </c>
      <c r="C748" s="85" t="s">
        <v>205</v>
      </c>
      <c r="D748" s="102"/>
      <c r="E748" s="84">
        <f>SUM(E749:E754)</f>
        <v>0</v>
      </c>
      <c r="F748" s="84">
        <f>SUM(F749:F754)</f>
        <v>0</v>
      </c>
      <c r="G748" s="84">
        <f>SUM(G749:G754)</f>
        <v>0</v>
      </c>
      <c r="H748" s="112"/>
    </row>
    <row r="749" spans="1:8" s="2" customFormat="1" ht="10.5" customHeight="1" x14ac:dyDescent="0.2">
      <c r="A749" s="157"/>
      <c r="B749" s="160"/>
      <c r="C749" s="85" t="s">
        <v>206</v>
      </c>
      <c r="D749" s="109" t="s">
        <v>207</v>
      </c>
      <c r="E749" s="84">
        <v>0</v>
      </c>
      <c r="F749" s="84">
        <v>0</v>
      </c>
      <c r="G749" s="84">
        <v>0</v>
      </c>
      <c r="H749" s="112"/>
    </row>
    <row r="750" spans="1:8" s="2" customFormat="1" ht="10.5" customHeight="1" x14ac:dyDescent="0.2">
      <c r="A750" s="157"/>
      <c r="B750" s="160"/>
      <c r="C750" s="85" t="s">
        <v>217</v>
      </c>
      <c r="D750" s="109" t="s">
        <v>207</v>
      </c>
      <c r="E750" s="84">
        <v>0</v>
      </c>
      <c r="F750" s="84">
        <v>0</v>
      </c>
      <c r="G750" s="84">
        <v>0</v>
      </c>
      <c r="H750" s="112"/>
    </row>
    <row r="751" spans="1:8" s="2" customFormat="1" ht="10.5" customHeight="1" x14ac:dyDescent="0.2">
      <c r="A751" s="157"/>
      <c r="B751" s="160"/>
      <c r="C751" s="85" t="s">
        <v>213</v>
      </c>
      <c r="D751" s="102"/>
      <c r="E751" s="84">
        <v>0</v>
      </c>
      <c r="F751" s="84">
        <v>0</v>
      </c>
      <c r="G751" s="84">
        <v>0</v>
      </c>
      <c r="H751" s="112"/>
    </row>
    <row r="752" spans="1:8" s="2" customFormat="1" ht="19.5" x14ac:dyDescent="0.2">
      <c r="A752" s="157"/>
      <c r="B752" s="160"/>
      <c r="C752" s="85" t="s">
        <v>214</v>
      </c>
      <c r="D752" s="102"/>
      <c r="E752" s="84">
        <v>0</v>
      </c>
      <c r="F752" s="84">
        <v>0</v>
      </c>
      <c r="G752" s="84">
        <v>0</v>
      </c>
      <c r="H752" s="112"/>
    </row>
    <row r="753" spans="1:8" s="2" customFormat="1" ht="10.5" customHeight="1" x14ac:dyDescent="0.2">
      <c r="A753" s="157"/>
      <c r="B753" s="160"/>
      <c r="C753" s="85" t="s">
        <v>215</v>
      </c>
      <c r="D753" s="102"/>
      <c r="E753" s="84">
        <v>0</v>
      </c>
      <c r="F753" s="84">
        <v>0</v>
      </c>
      <c r="G753" s="84">
        <v>0</v>
      </c>
      <c r="H753" s="112"/>
    </row>
    <row r="754" spans="1:8" s="2" customFormat="1" ht="19.5" x14ac:dyDescent="0.2">
      <c r="A754" s="158"/>
      <c r="B754" s="161"/>
      <c r="C754" s="85" t="s">
        <v>216</v>
      </c>
      <c r="D754" s="102"/>
      <c r="E754" s="84">
        <v>0</v>
      </c>
      <c r="F754" s="84">
        <v>0</v>
      </c>
      <c r="G754" s="84">
        <v>0</v>
      </c>
      <c r="H754" s="112"/>
    </row>
    <row r="755" spans="1:8" s="2" customFormat="1" ht="10.5" customHeight="1" x14ac:dyDescent="0.2">
      <c r="A755" s="156" t="s">
        <v>359</v>
      </c>
      <c r="B755" s="159" t="s">
        <v>360</v>
      </c>
      <c r="C755" s="85" t="s">
        <v>205</v>
      </c>
      <c r="D755" s="102"/>
      <c r="E755" s="84">
        <f>SUM(E756:E761)</f>
        <v>0</v>
      </c>
      <c r="F755" s="84">
        <f>SUM(F756:F761)</f>
        <v>0</v>
      </c>
      <c r="G755" s="84">
        <f>SUM(G756:G761)</f>
        <v>0</v>
      </c>
      <c r="H755" s="112"/>
    </row>
    <row r="756" spans="1:8" s="2" customFormat="1" ht="10.5" customHeight="1" x14ac:dyDescent="0.2">
      <c r="A756" s="157"/>
      <c r="B756" s="160"/>
      <c r="C756" s="85" t="s">
        <v>206</v>
      </c>
      <c r="D756" s="109" t="s">
        <v>207</v>
      </c>
      <c r="E756" s="84">
        <v>0</v>
      </c>
      <c r="F756" s="84">
        <v>0</v>
      </c>
      <c r="G756" s="84">
        <v>0</v>
      </c>
      <c r="H756" s="112"/>
    </row>
    <row r="757" spans="1:8" s="2" customFormat="1" ht="10.5" customHeight="1" x14ac:dyDescent="0.2">
      <c r="A757" s="157"/>
      <c r="B757" s="160"/>
      <c r="C757" s="85" t="s">
        <v>217</v>
      </c>
      <c r="D757" s="109" t="s">
        <v>207</v>
      </c>
      <c r="E757" s="84">
        <v>0</v>
      </c>
      <c r="F757" s="84">
        <v>0</v>
      </c>
      <c r="G757" s="84">
        <v>0</v>
      </c>
      <c r="H757" s="112"/>
    </row>
    <row r="758" spans="1:8" s="2" customFormat="1" ht="10.5" customHeight="1" x14ac:dyDescent="0.2">
      <c r="A758" s="157"/>
      <c r="B758" s="160"/>
      <c r="C758" s="85" t="s">
        <v>213</v>
      </c>
      <c r="D758" s="102"/>
      <c r="E758" s="84">
        <v>0</v>
      </c>
      <c r="F758" s="84">
        <v>0</v>
      </c>
      <c r="G758" s="84">
        <v>0</v>
      </c>
      <c r="H758" s="112"/>
    </row>
    <row r="759" spans="1:8" s="2" customFormat="1" ht="19.5" x14ac:dyDescent="0.2">
      <c r="A759" s="157"/>
      <c r="B759" s="160"/>
      <c r="C759" s="85" t="s">
        <v>214</v>
      </c>
      <c r="D759" s="102"/>
      <c r="E759" s="84">
        <v>0</v>
      </c>
      <c r="F759" s="84">
        <v>0</v>
      </c>
      <c r="G759" s="84">
        <v>0</v>
      </c>
      <c r="H759" s="112"/>
    </row>
    <row r="760" spans="1:8" s="2" customFormat="1" ht="10.5" customHeight="1" x14ac:dyDescent="0.2">
      <c r="A760" s="157"/>
      <c r="B760" s="160"/>
      <c r="C760" s="85" t="s">
        <v>215</v>
      </c>
      <c r="D760" s="102"/>
      <c r="E760" s="84">
        <v>0</v>
      </c>
      <c r="F760" s="84">
        <v>0</v>
      </c>
      <c r="G760" s="84">
        <v>0</v>
      </c>
      <c r="H760" s="112"/>
    </row>
    <row r="761" spans="1:8" s="2" customFormat="1" ht="19.5" x14ac:dyDescent="0.2">
      <c r="A761" s="158"/>
      <c r="B761" s="161"/>
      <c r="C761" s="85" t="s">
        <v>216</v>
      </c>
      <c r="D761" s="102"/>
      <c r="E761" s="84">
        <v>0</v>
      </c>
      <c r="F761" s="84">
        <v>0</v>
      </c>
      <c r="G761" s="84">
        <v>0</v>
      </c>
      <c r="H761" s="112"/>
    </row>
    <row r="762" spans="1:8" s="2" customFormat="1" ht="10.5" customHeight="1" x14ac:dyDescent="0.2">
      <c r="A762" s="156" t="s">
        <v>361</v>
      </c>
      <c r="B762" s="159" t="s">
        <v>362</v>
      </c>
      <c r="C762" s="85" t="s">
        <v>205</v>
      </c>
      <c r="D762" s="102"/>
      <c r="E762" s="84">
        <f>SUM(E763:E768)</f>
        <v>0</v>
      </c>
      <c r="F762" s="84">
        <f>SUM(F763:F768)</f>
        <v>0</v>
      </c>
      <c r="G762" s="84">
        <f>SUM(G763:G768)</f>
        <v>0</v>
      </c>
      <c r="H762" s="112"/>
    </row>
    <row r="763" spans="1:8" s="2" customFormat="1" ht="10.5" customHeight="1" x14ac:dyDescent="0.2">
      <c r="A763" s="157"/>
      <c r="B763" s="160"/>
      <c r="C763" s="85" t="s">
        <v>206</v>
      </c>
      <c r="D763" s="109" t="s">
        <v>207</v>
      </c>
      <c r="E763" s="84">
        <v>0</v>
      </c>
      <c r="F763" s="84">
        <v>0</v>
      </c>
      <c r="G763" s="84">
        <v>0</v>
      </c>
      <c r="H763" s="112"/>
    </row>
    <row r="764" spans="1:8" s="2" customFormat="1" ht="10.5" customHeight="1" x14ac:dyDescent="0.2">
      <c r="A764" s="157"/>
      <c r="B764" s="160"/>
      <c r="C764" s="85" t="s">
        <v>217</v>
      </c>
      <c r="D764" s="109" t="s">
        <v>207</v>
      </c>
      <c r="E764" s="84">
        <v>0</v>
      </c>
      <c r="F764" s="84">
        <v>0</v>
      </c>
      <c r="G764" s="84">
        <v>0</v>
      </c>
      <c r="H764" s="112"/>
    </row>
    <row r="765" spans="1:8" s="2" customFormat="1" ht="10.5" customHeight="1" x14ac:dyDescent="0.2">
      <c r="A765" s="157"/>
      <c r="B765" s="160"/>
      <c r="C765" s="85" t="s">
        <v>213</v>
      </c>
      <c r="D765" s="102"/>
      <c r="E765" s="84">
        <v>0</v>
      </c>
      <c r="F765" s="84">
        <v>0</v>
      </c>
      <c r="G765" s="84">
        <v>0</v>
      </c>
      <c r="H765" s="112"/>
    </row>
    <row r="766" spans="1:8" s="2" customFormat="1" ht="19.5" x14ac:dyDescent="0.2">
      <c r="A766" s="157"/>
      <c r="B766" s="160"/>
      <c r="C766" s="85" t="s">
        <v>214</v>
      </c>
      <c r="D766" s="102"/>
      <c r="E766" s="84">
        <v>0</v>
      </c>
      <c r="F766" s="84">
        <v>0</v>
      </c>
      <c r="G766" s="84">
        <v>0</v>
      </c>
      <c r="H766" s="112"/>
    </row>
    <row r="767" spans="1:8" s="2" customFormat="1" ht="10.5" customHeight="1" x14ac:dyDescent="0.2">
      <c r="A767" s="157"/>
      <c r="B767" s="160"/>
      <c r="C767" s="85" t="s">
        <v>215</v>
      </c>
      <c r="D767" s="102"/>
      <c r="E767" s="84">
        <v>0</v>
      </c>
      <c r="F767" s="84">
        <v>0</v>
      </c>
      <c r="G767" s="84">
        <v>0</v>
      </c>
      <c r="H767" s="112"/>
    </row>
    <row r="768" spans="1:8" s="2" customFormat="1" ht="19.5" x14ac:dyDescent="0.2">
      <c r="A768" s="158"/>
      <c r="B768" s="161"/>
      <c r="C768" s="85" t="s">
        <v>216</v>
      </c>
      <c r="D768" s="102"/>
      <c r="E768" s="84">
        <v>0</v>
      </c>
      <c r="F768" s="84">
        <v>0</v>
      </c>
      <c r="G768" s="84">
        <v>0</v>
      </c>
      <c r="H768" s="112"/>
    </row>
    <row r="769" spans="1:8" s="2" customFormat="1" ht="10.5" customHeight="1" x14ac:dyDescent="0.2">
      <c r="A769" s="150" t="s">
        <v>31</v>
      </c>
      <c r="B769" s="187" t="s">
        <v>175</v>
      </c>
      <c r="C769" s="101" t="s">
        <v>205</v>
      </c>
      <c r="D769" s="105"/>
      <c r="E769" s="117">
        <f>SUM(E770:E775)</f>
        <v>613.62154999999996</v>
      </c>
      <c r="F769" s="117">
        <f>SUM(F770:F775)</f>
        <v>613.62154999999996</v>
      </c>
      <c r="G769" s="117">
        <f>SUM(G770:G775)</f>
        <v>613.62154999999996</v>
      </c>
      <c r="H769" s="112"/>
    </row>
    <row r="770" spans="1:8" s="2" customFormat="1" x14ac:dyDescent="0.2">
      <c r="A770" s="151"/>
      <c r="B770" s="188"/>
      <c r="C770" s="101" t="s">
        <v>206</v>
      </c>
      <c r="D770" s="105" t="s">
        <v>207</v>
      </c>
      <c r="E770" s="117">
        <f>E777+E791</f>
        <v>0</v>
      </c>
      <c r="F770" s="117">
        <f t="shared" ref="F770:G770" si="33">F777+F791</f>
        <v>0</v>
      </c>
      <c r="G770" s="117">
        <f t="shared" si="33"/>
        <v>0</v>
      </c>
      <c r="H770" s="112"/>
    </row>
    <row r="771" spans="1:8" s="2" customFormat="1" ht="10.5" customHeight="1" x14ac:dyDescent="0.2">
      <c r="A771" s="151"/>
      <c r="B771" s="188"/>
      <c r="C771" s="118" t="s">
        <v>217</v>
      </c>
      <c r="D771" s="105">
        <v>807</v>
      </c>
      <c r="E771" s="117">
        <f t="shared" ref="E771:E775" si="34">E778+E792</f>
        <v>613.62154999999996</v>
      </c>
      <c r="F771" s="117">
        <f t="shared" ref="F771:G775" si="35">F778+F792</f>
        <v>613.62154999999996</v>
      </c>
      <c r="G771" s="117">
        <f t="shared" si="35"/>
        <v>613.62154999999996</v>
      </c>
      <c r="H771" s="112"/>
    </row>
    <row r="772" spans="1:8" s="2" customFormat="1" x14ac:dyDescent="0.2">
      <c r="A772" s="151"/>
      <c r="B772" s="188"/>
      <c r="C772" s="101" t="s">
        <v>213</v>
      </c>
      <c r="D772" s="105"/>
      <c r="E772" s="117">
        <f t="shared" si="34"/>
        <v>0</v>
      </c>
      <c r="F772" s="117">
        <f t="shared" si="35"/>
        <v>0</v>
      </c>
      <c r="G772" s="117">
        <f t="shared" si="35"/>
        <v>0</v>
      </c>
      <c r="H772" s="112"/>
    </row>
    <row r="773" spans="1:8" s="2" customFormat="1" ht="19.5" x14ac:dyDescent="0.2">
      <c r="A773" s="151"/>
      <c r="B773" s="188"/>
      <c r="C773" s="101" t="s">
        <v>214</v>
      </c>
      <c r="D773" s="105"/>
      <c r="E773" s="117">
        <f t="shared" si="34"/>
        <v>0</v>
      </c>
      <c r="F773" s="117">
        <f t="shared" si="35"/>
        <v>0</v>
      </c>
      <c r="G773" s="117">
        <f t="shared" si="35"/>
        <v>0</v>
      </c>
      <c r="H773" s="112"/>
    </row>
    <row r="774" spans="1:8" s="2" customFormat="1" ht="10.5" customHeight="1" x14ac:dyDescent="0.2">
      <c r="A774" s="151"/>
      <c r="B774" s="188"/>
      <c r="C774" s="101" t="s">
        <v>215</v>
      </c>
      <c r="D774" s="105"/>
      <c r="E774" s="117">
        <f t="shared" si="34"/>
        <v>0</v>
      </c>
      <c r="F774" s="117">
        <f t="shared" si="35"/>
        <v>0</v>
      </c>
      <c r="G774" s="117">
        <f t="shared" si="35"/>
        <v>0</v>
      </c>
      <c r="H774" s="112"/>
    </row>
    <row r="775" spans="1:8" s="2" customFormat="1" ht="19.5" x14ac:dyDescent="0.2">
      <c r="A775" s="152"/>
      <c r="B775" s="189"/>
      <c r="C775" s="101" t="s">
        <v>216</v>
      </c>
      <c r="D775" s="105"/>
      <c r="E775" s="117">
        <f t="shared" si="34"/>
        <v>0</v>
      </c>
      <c r="F775" s="117">
        <f t="shared" si="35"/>
        <v>0</v>
      </c>
      <c r="G775" s="117">
        <f t="shared" si="35"/>
        <v>0</v>
      </c>
      <c r="H775" s="112"/>
    </row>
    <row r="776" spans="1:8" s="2" customFormat="1" ht="10.5" customHeight="1" x14ac:dyDescent="0.2">
      <c r="A776" s="156" t="s">
        <v>176</v>
      </c>
      <c r="B776" s="159" t="s">
        <v>363</v>
      </c>
      <c r="C776" s="85" t="s">
        <v>205</v>
      </c>
      <c r="D776" s="109"/>
      <c r="E776" s="90">
        <f>SUM(E777:E782)</f>
        <v>201.4</v>
      </c>
      <c r="F776" s="90">
        <f>SUM(F777:F782)</f>
        <v>201.4</v>
      </c>
      <c r="G776" s="90">
        <f>SUM(G777:G782)</f>
        <v>201.4</v>
      </c>
      <c r="H776" s="112"/>
    </row>
    <row r="777" spans="1:8" s="2" customFormat="1" ht="10.5" customHeight="1" x14ac:dyDescent="0.2">
      <c r="A777" s="157"/>
      <c r="B777" s="160"/>
      <c r="C777" s="85" t="s">
        <v>206</v>
      </c>
      <c r="D777" s="109" t="s">
        <v>207</v>
      </c>
      <c r="E777" s="90">
        <f>E784</f>
        <v>0</v>
      </c>
      <c r="F777" s="90">
        <f t="shared" ref="F777:G777" si="36">F784</f>
        <v>0</v>
      </c>
      <c r="G777" s="90">
        <f t="shared" si="36"/>
        <v>0</v>
      </c>
      <c r="H777" s="112"/>
    </row>
    <row r="778" spans="1:8" s="2" customFormat="1" ht="10.5" customHeight="1" x14ac:dyDescent="0.2">
      <c r="A778" s="157"/>
      <c r="B778" s="160"/>
      <c r="C778" s="85" t="s">
        <v>217</v>
      </c>
      <c r="D778" s="109" t="s">
        <v>207</v>
      </c>
      <c r="E778" s="90">
        <f t="shared" ref="E778:G782" si="37">E785</f>
        <v>201.4</v>
      </c>
      <c r="F778" s="90">
        <f t="shared" si="37"/>
        <v>201.4</v>
      </c>
      <c r="G778" s="90">
        <f t="shared" si="37"/>
        <v>201.4</v>
      </c>
      <c r="H778" s="112"/>
    </row>
    <row r="779" spans="1:8" s="2" customFormat="1" ht="10.5" customHeight="1" x14ac:dyDescent="0.2">
      <c r="A779" s="157"/>
      <c r="B779" s="160"/>
      <c r="C779" s="85" t="s">
        <v>213</v>
      </c>
      <c r="D779" s="109"/>
      <c r="E779" s="90">
        <f t="shared" si="37"/>
        <v>0</v>
      </c>
      <c r="F779" s="90">
        <f t="shared" si="37"/>
        <v>0</v>
      </c>
      <c r="G779" s="90">
        <f t="shared" si="37"/>
        <v>0</v>
      </c>
      <c r="H779" s="112"/>
    </row>
    <row r="780" spans="1:8" s="2" customFormat="1" ht="19.5" x14ac:dyDescent="0.2">
      <c r="A780" s="157"/>
      <c r="B780" s="160"/>
      <c r="C780" s="85" t="s">
        <v>214</v>
      </c>
      <c r="D780" s="109"/>
      <c r="E780" s="90">
        <f t="shared" si="37"/>
        <v>0</v>
      </c>
      <c r="F780" s="90">
        <f t="shared" si="37"/>
        <v>0</v>
      </c>
      <c r="G780" s="90">
        <f t="shared" si="37"/>
        <v>0</v>
      </c>
      <c r="H780" s="112"/>
    </row>
    <row r="781" spans="1:8" s="2" customFormat="1" ht="10.5" customHeight="1" x14ac:dyDescent="0.2">
      <c r="A781" s="157"/>
      <c r="B781" s="160"/>
      <c r="C781" s="85" t="s">
        <v>215</v>
      </c>
      <c r="D781" s="109"/>
      <c r="E781" s="90">
        <f t="shared" si="37"/>
        <v>0</v>
      </c>
      <c r="F781" s="90">
        <f t="shared" si="37"/>
        <v>0</v>
      </c>
      <c r="G781" s="90">
        <f t="shared" si="37"/>
        <v>0</v>
      </c>
      <c r="H781" s="112"/>
    </row>
    <row r="782" spans="1:8" s="2" customFormat="1" ht="19.5" x14ac:dyDescent="0.2">
      <c r="A782" s="158"/>
      <c r="B782" s="161"/>
      <c r="C782" s="85" t="s">
        <v>216</v>
      </c>
      <c r="D782" s="109"/>
      <c r="E782" s="90">
        <f t="shared" si="37"/>
        <v>0</v>
      </c>
      <c r="F782" s="90">
        <f t="shared" si="37"/>
        <v>0</v>
      </c>
      <c r="G782" s="90">
        <f t="shared" si="37"/>
        <v>0</v>
      </c>
      <c r="H782" s="112"/>
    </row>
    <row r="783" spans="1:8" ht="9" customHeight="1" x14ac:dyDescent="0.2">
      <c r="A783" s="156" t="s">
        <v>364</v>
      </c>
      <c r="B783" s="162" t="s">
        <v>365</v>
      </c>
      <c r="C783" s="85" t="s">
        <v>205</v>
      </c>
      <c r="D783" s="109"/>
      <c r="E783" s="90">
        <f>SUM(E784:E789)</f>
        <v>201.4</v>
      </c>
      <c r="F783" s="90">
        <f>SUM(F784:F789)</f>
        <v>201.4</v>
      </c>
      <c r="G783" s="90">
        <f>SUM(G784:G789)</f>
        <v>201.4</v>
      </c>
      <c r="H783" s="113"/>
    </row>
    <row r="784" spans="1:8" ht="9" customHeight="1" x14ac:dyDescent="0.2">
      <c r="A784" s="157"/>
      <c r="B784" s="163"/>
      <c r="C784" s="85" t="s">
        <v>206</v>
      </c>
      <c r="D784" s="109" t="s">
        <v>207</v>
      </c>
      <c r="E784" s="91">
        <v>0</v>
      </c>
      <c r="F784" s="91">
        <v>0</v>
      </c>
      <c r="G784" s="91">
        <v>0</v>
      </c>
      <c r="H784" s="113"/>
    </row>
    <row r="785" spans="1:8" ht="9" customHeight="1" x14ac:dyDescent="0.2">
      <c r="A785" s="157"/>
      <c r="B785" s="163"/>
      <c r="C785" s="85" t="s">
        <v>217</v>
      </c>
      <c r="D785" s="109" t="s">
        <v>207</v>
      </c>
      <c r="E785" s="91">
        <v>201.4</v>
      </c>
      <c r="F785" s="91">
        <v>201.4</v>
      </c>
      <c r="G785" s="91">
        <v>201.4</v>
      </c>
      <c r="H785" s="113"/>
    </row>
    <row r="786" spans="1:8" ht="9" customHeight="1" x14ac:dyDescent="0.2">
      <c r="A786" s="157"/>
      <c r="B786" s="163"/>
      <c r="C786" s="85" t="s">
        <v>213</v>
      </c>
      <c r="D786" s="109"/>
      <c r="E786" s="91">
        <v>0</v>
      </c>
      <c r="F786" s="91">
        <v>0</v>
      </c>
      <c r="G786" s="91">
        <v>0</v>
      </c>
      <c r="H786" s="113"/>
    </row>
    <row r="787" spans="1:8" ht="19.5" x14ac:dyDescent="0.2">
      <c r="A787" s="157"/>
      <c r="B787" s="163"/>
      <c r="C787" s="85" t="s">
        <v>214</v>
      </c>
      <c r="D787" s="109"/>
      <c r="E787" s="91">
        <v>0</v>
      </c>
      <c r="F787" s="91">
        <v>0</v>
      </c>
      <c r="G787" s="91">
        <v>0</v>
      </c>
      <c r="H787" s="113"/>
    </row>
    <row r="788" spans="1:8" ht="13.5" customHeight="1" x14ac:dyDescent="0.2">
      <c r="A788" s="157"/>
      <c r="B788" s="163"/>
      <c r="C788" s="85" t="s">
        <v>215</v>
      </c>
      <c r="D788" s="109"/>
      <c r="E788" s="91">
        <v>0</v>
      </c>
      <c r="F788" s="91">
        <v>0</v>
      </c>
      <c r="G788" s="91">
        <v>0</v>
      </c>
      <c r="H788" s="113"/>
    </row>
    <row r="789" spans="1:8" ht="19.5" x14ac:dyDescent="0.2">
      <c r="A789" s="158"/>
      <c r="B789" s="164"/>
      <c r="C789" s="85" t="s">
        <v>216</v>
      </c>
      <c r="D789" s="109"/>
      <c r="E789" s="91">
        <v>0</v>
      </c>
      <c r="F789" s="91">
        <v>0</v>
      </c>
      <c r="G789" s="91">
        <v>0</v>
      </c>
      <c r="H789" s="113"/>
    </row>
    <row r="790" spans="1:8" s="2" customFormat="1" ht="10.5" customHeight="1" x14ac:dyDescent="0.2">
      <c r="A790" s="156" t="s">
        <v>366</v>
      </c>
      <c r="B790" s="159" t="s">
        <v>367</v>
      </c>
      <c r="C790" s="85" t="s">
        <v>205</v>
      </c>
      <c r="D790" s="109"/>
      <c r="E790" s="84">
        <f>SUM(E791:E796)</f>
        <v>412.22154999999998</v>
      </c>
      <c r="F790" s="84">
        <f>SUM(F791:F796)</f>
        <v>412.22154999999998</v>
      </c>
      <c r="G790" s="84">
        <f>SUM(G791:G796)</f>
        <v>412.22154999999998</v>
      </c>
      <c r="H790" s="112"/>
    </row>
    <row r="791" spans="1:8" s="2" customFormat="1" ht="10.5" customHeight="1" x14ac:dyDescent="0.2">
      <c r="A791" s="157"/>
      <c r="B791" s="160"/>
      <c r="C791" s="85" t="s">
        <v>206</v>
      </c>
      <c r="D791" s="109">
        <v>807</v>
      </c>
      <c r="E791" s="84">
        <f>E798+E812+E819+E833+E840</f>
        <v>0</v>
      </c>
      <c r="F791" s="84">
        <f>F798+F812+F819+F833+F840</f>
        <v>0</v>
      </c>
      <c r="G791" s="84">
        <f>G798+G812+G819+G833+G840</f>
        <v>0</v>
      </c>
      <c r="H791" s="112"/>
    </row>
    <row r="792" spans="1:8" s="2" customFormat="1" ht="10.5" customHeight="1" x14ac:dyDescent="0.2">
      <c r="A792" s="157"/>
      <c r="B792" s="160"/>
      <c r="C792" s="119" t="s">
        <v>217</v>
      </c>
      <c r="D792" s="109">
        <v>807</v>
      </c>
      <c r="E792" s="84">
        <f>E799+E813+E820+E834+E841+E806+E827</f>
        <v>412.22154999999998</v>
      </c>
      <c r="F792" s="84">
        <f>F799+F813+F820+F834+F841+F806+F827</f>
        <v>412.22154999999998</v>
      </c>
      <c r="G792" s="84">
        <f>G799+G813+G820+G834+G841+G806+G827</f>
        <v>412.22154999999998</v>
      </c>
      <c r="H792" s="112"/>
    </row>
    <row r="793" spans="1:8" s="2" customFormat="1" ht="10.5" customHeight="1" x14ac:dyDescent="0.2">
      <c r="A793" s="157"/>
      <c r="B793" s="160"/>
      <c r="C793" s="85" t="s">
        <v>213</v>
      </c>
      <c r="D793" s="109"/>
      <c r="E793" s="84">
        <f t="shared" ref="E793:G795" si="38">E800+E814+E821+E835+E842</f>
        <v>0</v>
      </c>
      <c r="F793" s="84">
        <f t="shared" si="38"/>
        <v>0</v>
      </c>
      <c r="G793" s="84">
        <f t="shared" si="38"/>
        <v>0</v>
      </c>
      <c r="H793" s="112"/>
    </row>
    <row r="794" spans="1:8" s="2" customFormat="1" ht="12.75" customHeight="1" x14ac:dyDescent="0.2">
      <c r="A794" s="157"/>
      <c r="B794" s="160"/>
      <c r="C794" s="85" t="s">
        <v>214</v>
      </c>
      <c r="D794" s="109"/>
      <c r="E794" s="84">
        <f t="shared" si="38"/>
        <v>0</v>
      </c>
      <c r="F794" s="84">
        <f t="shared" si="38"/>
        <v>0</v>
      </c>
      <c r="G794" s="84">
        <f t="shared" si="38"/>
        <v>0</v>
      </c>
      <c r="H794" s="112"/>
    </row>
    <row r="795" spans="1:8" s="2" customFormat="1" ht="10.5" customHeight="1" x14ac:dyDescent="0.2">
      <c r="A795" s="157"/>
      <c r="B795" s="160"/>
      <c r="C795" s="85" t="s">
        <v>215</v>
      </c>
      <c r="D795" s="109"/>
      <c r="E795" s="84">
        <f t="shared" si="38"/>
        <v>0</v>
      </c>
      <c r="F795" s="84">
        <f t="shared" si="38"/>
        <v>0</v>
      </c>
      <c r="G795" s="84">
        <f t="shared" si="38"/>
        <v>0</v>
      </c>
      <c r="H795" s="112"/>
    </row>
    <row r="796" spans="1:8" s="2" customFormat="1" ht="19.5" x14ac:dyDescent="0.2">
      <c r="A796" s="158"/>
      <c r="B796" s="161"/>
      <c r="C796" s="85" t="s">
        <v>216</v>
      </c>
      <c r="D796" s="109"/>
      <c r="E796" s="84">
        <f>E803+E810+E817+E824+E831+E838+E845</f>
        <v>0</v>
      </c>
      <c r="F796" s="84">
        <f>F803+F810+F817+F824+F831+F838+F845</f>
        <v>0</v>
      </c>
      <c r="G796" s="84">
        <f>G803+G810+G817+G824+G831+G838+G845</f>
        <v>0</v>
      </c>
      <c r="H796" s="112"/>
    </row>
    <row r="797" spans="1:8" s="2" customFormat="1" ht="10.5" customHeight="1" x14ac:dyDescent="0.2">
      <c r="A797" s="156" t="s">
        <v>368</v>
      </c>
      <c r="B797" s="162" t="s">
        <v>369</v>
      </c>
      <c r="C797" s="85" t="s">
        <v>205</v>
      </c>
      <c r="D797" s="109"/>
      <c r="E797" s="84">
        <f>SUM(E798:E803)</f>
        <v>0</v>
      </c>
      <c r="F797" s="84">
        <f>SUM(F798:F803)</f>
        <v>0</v>
      </c>
      <c r="G797" s="84">
        <f>SUM(G798:G803)</f>
        <v>0</v>
      </c>
      <c r="H797" s="112"/>
    </row>
    <row r="798" spans="1:8" s="2" customFormat="1" ht="10.5" customHeight="1" x14ac:dyDescent="0.2">
      <c r="A798" s="157"/>
      <c r="B798" s="163"/>
      <c r="C798" s="85" t="s">
        <v>206</v>
      </c>
      <c r="D798" s="109" t="s">
        <v>207</v>
      </c>
      <c r="E798" s="86">
        <v>0</v>
      </c>
      <c r="F798" s="86">
        <v>0</v>
      </c>
      <c r="G798" s="86">
        <v>0</v>
      </c>
      <c r="H798" s="112"/>
    </row>
    <row r="799" spans="1:8" s="2" customFormat="1" ht="10.5" customHeight="1" x14ac:dyDescent="0.2">
      <c r="A799" s="157"/>
      <c r="B799" s="163"/>
      <c r="C799" s="85" t="s">
        <v>217</v>
      </c>
      <c r="D799" s="109" t="s">
        <v>207</v>
      </c>
      <c r="E799" s="86">
        <v>0</v>
      </c>
      <c r="F799" s="86">
        <v>0</v>
      </c>
      <c r="G799" s="86">
        <v>0</v>
      </c>
      <c r="H799" s="112"/>
    </row>
    <row r="800" spans="1:8" s="2" customFormat="1" x14ac:dyDescent="0.2">
      <c r="A800" s="157"/>
      <c r="B800" s="163"/>
      <c r="C800" s="85" t="s">
        <v>213</v>
      </c>
      <c r="D800" s="109"/>
      <c r="E800" s="86">
        <v>0</v>
      </c>
      <c r="F800" s="86">
        <v>0</v>
      </c>
      <c r="G800" s="86">
        <v>0</v>
      </c>
      <c r="H800" s="112"/>
    </row>
    <row r="801" spans="1:8" s="2" customFormat="1" ht="19.5" x14ac:dyDescent="0.2">
      <c r="A801" s="157"/>
      <c r="B801" s="163"/>
      <c r="C801" s="85" t="s">
        <v>214</v>
      </c>
      <c r="D801" s="109"/>
      <c r="E801" s="86">
        <v>0</v>
      </c>
      <c r="F801" s="86">
        <v>0</v>
      </c>
      <c r="G801" s="86">
        <v>0</v>
      </c>
      <c r="H801" s="112"/>
    </row>
    <row r="802" spans="1:8" s="2" customFormat="1" ht="10.5" customHeight="1" x14ac:dyDescent="0.2">
      <c r="A802" s="157"/>
      <c r="B802" s="163"/>
      <c r="C802" s="85" t="s">
        <v>215</v>
      </c>
      <c r="D802" s="109"/>
      <c r="E802" s="86">
        <v>0</v>
      </c>
      <c r="F802" s="86">
        <v>0</v>
      </c>
      <c r="G802" s="86">
        <v>0</v>
      </c>
      <c r="H802" s="112"/>
    </row>
    <row r="803" spans="1:8" s="2" customFormat="1" ht="19.5" x14ac:dyDescent="0.2">
      <c r="A803" s="158"/>
      <c r="B803" s="164"/>
      <c r="C803" s="85" t="s">
        <v>216</v>
      </c>
      <c r="D803" s="109"/>
      <c r="E803" s="86">
        <v>0</v>
      </c>
      <c r="F803" s="86">
        <v>0</v>
      </c>
      <c r="G803" s="86">
        <v>0</v>
      </c>
      <c r="H803" s="112"/>
    </row>
    <row r="804" spans="1:8" s="2" customFormat="1" ht="10.5" customHeight="1" x14ac:dyDescent="0.2">
      <c r="A804" s="156" t="s">
        <v>370</v>
      </c>
      <c r="B804" s="162" t="s">
        <v>502</v>
      </c>
      <c r="C804" s="85" t="s">
        <v>205</v>
      </c>
      <c r="D804" s="109"/>
      <c r="E804" s="84">
        <f>SUM(E805:E810)</f>
        <v>328.22154999999998</v>
      </c>
      <c r="F804" s="84">
        <f>SUM(F805:F810)</f>
        <v>328.22154999999998</v>
      </c>
      <c r="G804" s="84">
        <f>SUM(G805:G810)</f>
        <v>328.22154999999998</v>
      </c>
      <c r="H804" s="112"/>
    </row>
    <row r="805" spans="1:8" s="2" customFormat="1" ht="10.5" customHeight="1" x14ac:dyDescent="0.2">
      <c r="A805" s="157"/>
      <c r="B805" s="163"/>
      <c r="C805" s="85" t="s">
        <v>206</v>
      </c>
      <c r="D805" s="109" t="s">
        <v>207</v>
      </c>
      <c r="E805" s="86">
        <v>0</v>
      </c>
      <c r="F805" s="86">
        <v>0</v>
      </c>
      <c r="G805" s="86">
        <v>0</v>
      </c>
      <c r="H805" s="112"/>
    </row>
    <row r="806" spans="1:8" s="2" customFormat="1" ht="10.5" customHeight="1" x14ac:dyDescent="0.2">
      <c r="A806" s="157"/>
      <c r="B806" s="163"/>
      <c r="C806" s="85" t="s">
        <v>217</v>
      </c>
      <c r="D806" s="109" t="s">
        <v>207</v>
      </c>
      <c r="E806" s="86">
        <v>328.22154999999998</v>
      </c>
      <c r="F806" s="86">
        <v>328.22154999999998</v>
      </c>
      <c r="G806" s="86">
        <v>328.22154999999998</v>
      </c>
      <c r="H806" s="112"/>
    </row>
    <row r="807" spans="1:8" s="2" customFormat="1" ht="10.5" customHeight="1" x14ac:dyDescent="0.2">
      <c r="A807" s="157"/>
      <c r="B807" s="163"/>
      <c r="C807" s="85" t="s">
        <v>213</v>
      </c>
      <c r="D807" s="109"/>
      <c r="E807" s="86">
        <v>0</v>
      </c>
      <c r="F807" s="86">
        <v>0</v>
      </c>
      <c r="G807" s="86">
        <v>0</v>
      </c>
      <c r="H807" s="112"/>
    </row>
    <row r="808" spans="1:8" s="2" customFormat="1" ht="19.5" x14ac:dyDescent="0.2">
      <c r="A808" s="157"/>
      <c r="B808" s="163"/>
      <c r="C808" s="85" t="s">
        <v>214</v>
      </c>
      <c r="D808" s="109"/>
      <c r="E808" s="86">
        <v>0</v>
      </c>
      <c r="F808" s="86">
        <v>0</v>
      </c>
      <c r="G808" s="86">
        <v>0</v>
      </c>
      <c r="H808" s="112"/>
    </row>
    <row r="809" spans="1:8" s="2" customFormat="1" ht="10.5" customHeight="1" x14ac:dyDescent="0.2">
      <c r="A809" s="157"/>
      <c r="B809" s="163"/>
      <c r="C809" s="85" t="s">
        <v>215</v>
      </c>
      <c r="D809" s="109"/>
      <c r="E809" s="86">
        <v>0</v>
      </c>
      <c r="F809" s="86">
        <v>0</v>
      </c>
      <c r="G809" s="86">
        <v>0</v>
      </c>
      <c r="H809" s="112"/>
    </row>
    <row r="810" spans="1:8" s="2" customFormat="1" ht="19.5" x14ac:dyDescent="0.2">
      <c r="A810" s="158"/>
      <c r="B810" s="164"/>
      <c r="C810" s="85" t="s">
        <v>216</v>
      </c>
      <c r="D810" s="109"/>
      <c r="E810" s="86">
        <v>0</v>
      </c>
      <c r="F810" s="86">
        <v>0</v>
      </c>
      <c r="G810" s="86">
        <v>0</v>
      </c>
      <c r="H810" s="112"/>
    </row>
    <row r="811" spans="1:8" s="2" customFormat="1" ht="10.5" customHeight="1" x14ac:dyDescent="0.2">
      <c r="A811" s="156" t="s">
        <v>371</v>
      </c>
      <c r="B811" s="162" t="s">
        <v>372</v>
      </c>
      <c r="C811" s="85" t="s">
        <v>205</v>
      </c>
      <c r="D811" s="109"/>
      <c r="E811" s="84">
        <f>SUM(E812:E817)</f>
        <v>0</v>
      </c>
      <c r="F811" s="84">
        <f>SUM(F812:F817)</f>
        <v>0</v>
      </c>
      <c r="G811" s="84">
        <f>SUM(G812:G817)</f>
        <v>0</v>
      </c>
      <c r="H811" s="112"/>
    </row>
    <row r="812" spans="1:8" s="2" customFormat="1" ht="10.5" customHeight="1" x14ac:dyDescent="0.2">
      <c r="A812" s="157"/>
      <c r="B812" s="163"/>
      <c r="C812" s="85" t="s">
        <v>206</v>
      </c>
      <c r="D812" s="109" t="s">
        <v>207</v>
      </c>
      <c r="E812" s="86">
        <v>0</v>
      </c>
      <c r="F812" s="86">
        <v>0</v>
      </c>
      <c r="G812" s="86">
        <v>0</v>
      </c>
      <c r="H812" s="112"/>
    </row>
    <row r="813" spans="1:8" s="2" customFormat="1" ht="10.5" customHeight="1" x14ac:dyDescent="0.2">
      <c r="A813" s="157"/>
      <c r="B813" s="163"/>
      <c r="C813" s="85" t="s">
        <v>217</v>
      </c>
      <c r="D813" s="109" t="s">
        <v>207</v>
      </c>
      <c r="E813" s="86">
        <v>0</v>
      </c>
      <c r="F813" s="86">
        <v>0</v>
      </c>
      <c r="G813" s="86">
        <v>0</v>
      </c>
      <c r="H813" s="112"/>
    </row>
    <row r="814" spans="1:8" s="2" customFormat="1" ht="10.5" customHeight="1" x14ac:dyDescent="0.2">
      <c r="A814" s="157"/>
      <c r="B814" s="163"/>
      <c r="C814" s="85" t="s">
        <v>213</v>
      </c>
      <c r="D814" s="109"/>
      <c r="E814" s="86">
        <v>0</v>
      </c>
      <c r="F814" s="86">
        <v>0</v>
      </c>
      <c r="G814" s="86">
        <v>0</v>
      </c>
      <c r="H814" s="112"/>
    </row>
    <row r="815" spans="1:8" s="2" customFormat="1" ht="19.5" x14ac:dyDescent="0.2">
      <c r="A815" s="157"/>
      <c r="B815" s="163"/>
      <c r="C815" s="85" t="s">
        <v>214</v>
      </c>
      <c r="D815" s="109"/>
      <c r="E815" s="86">
        <v>0</v>
      </c>
      <c r="F815" s="86">
        <v>0</v>
      </c>
      <c r="G815" s="86">
        <v>0</v>
      </c>
      <c r="H815" s="112"/>
    </row>
    <row r="816" spans="1:8" s="2" customFormat="1" ht="10.5" customHeight="1" x14ac:dyDescent="0.2">
      <c r="A816" s="157"/>
      <c r="B816" s="163"/>
      <c r="C816" s="85" t="s">
        <v>215</v>
      </c>
      <c r="D816" s="109"/>
      <c r="E816" s="86">
        <v>0</v>
      </c>
      <c r="F816" s="86">
        <v>0</v>
      </c>
      <c r="G816" s="86">
        <v>0</v>
      </c>
      <c r="H816" s="112"/>
    </row>
    <row r="817" spans="1:8" s="2" customFormat="1" ht="19.5" x14ac:dyDescent="0.2">
      <c r="A817" s="158"/>
      <c r="B817" s="164"/>
      <c r="C817" s="85" t="s">
        <v>216</v>
      </c>
      <c r="D817" s="109"/>
      <c r="E817" s="86">
        <v>0</v>
      </c>
      <c r="F817" s="86">
        <v>0</v>
      </c>
      <c r="G817" s="86">
        <v>0</v>
      </c>
      <c r="H817" s="112"/>
    </row>
    <row r="818" spans="1:8" s="2" customFormat="1" ht="10.5" customHeight="1" x14ac:dyDescent="0.2">
      <c r="A818" s="156" t="s">
        <v>373</v>
      </c>
      <c r="B818" s="162" t="s">
        <v>374</v>
      </c>
      <c r="C818" s="85" t="s">
        <v>205</v>
      </c>
      <c r="D818" s="109"/>
      <c r="E818" s="84">
        <f>SUM(E819:E824)</f>
        <v>0</v>
      </c>
      <c r="F818" s="84">
        <f>SUM(F819:F824)</f>
        <v>0</v>
      </c>
      <c r="G818" s="84">
        <f>SUM(G819:G824)</f>
        <v>0</v>
      </c>
      <c r="H818" s="112"/>
    </row>
    <row r="819" spans="1:8" s="2" customFormat="1" ht="10.5" customHeight="1" x14ac:dyDescent="0.2">
      <c r="A819" s="157"/>
      <c r="B819" s="163"/>
      <c r="C819" s="85" t="s">
        <v>206</v>
      </c>
      <c r="D819" s="109" t="s">
        <v>207</v>
      </c>
      <c r="E819" s="86">
        <v>0</v>
      </c>
      <c r="F819" s="86">
        <v>0</v>
      </c>
      <c r="G819" s="86">
        <v>0</v>
      </c>
      <c r="H819" s="112"/>
    </row>
    <row r="820" spans="1:8" s="2" customFormat="1" ht="10.5" customHeight="1" x14ac:dyDescent="0.2">
      <c r="A820" s="157"/>
      <c r="B820" s="163"/>
      <c r="C820" s="85" t="s">
        <v>217</v>
      </c>
      <c r="D820" s="109" t="s">
        <v>207</v>
      </c>
      <c r="E820" s="86">
        <v>0</v>
      </c>
      <c r="F820" s="86">
        <v>0</v>
      </c>
      <c r="G820" s="86">
        <v>0</v>
      </c>
      <c r="H820" s="112"/>
    </row>
    <row r="821" spans="1:8" s="2" customFormat="1" ht="10.5" customHeight="1" x14ac:dyDescent="0.2">
      <c r="A821" s="157"/>
      <c r="B821" s="163"/>
      <c r="C821" s="85" t="s">
        <v>213</v>
      </c>
      <c r="D821" s="109"/>
      <c r="E821" s="86">
        <v>0</v>
      </c>
      <c r="F821" s="86">
        <v>0</v>
      </c>
      <c r="G821" s="86">
        <v>0</v>
      </c>
      <c r="H821" s="112"/>
    </row>
    <row r="822" spans="1:8" s="2" customFormat="1" ht="19.5" x14ac:dyDescent="0.2">
      <c r="A822" s="157"/>
      <c r="B822" s="163"/>
      <c r="C822" s="85" t="s">
        <v>214</v>
      </c>
      <c r="D822" s="109"/>
      <c r="E822" s="86">
        <v>0</v>
      </c>
      <c r="F822" s="86">
        <v>0</v>
      </c>
      <c r="G822" s="86">
        <v>0</v>
      </c>
      <c r="H822" s="112"/>
    </row>
    <row r="823" spans="1:8" s="2" customFormat="1" ht="10.5" customHeight="1" x14ac:dyDescent="0.2">
      <c r="A823" s="157"/>
      <c r="B823" s="163"/>
      <c r="C823" s="85" t="s">
        <v>215</v>
      </c>
      <c r="D823" s="109"/>
      <c r="E823" s="86">
        <v>0</v>
      </c>
      <c r="F823" s="86">
        <v>0</v>
      </c>
      <c r="G823" s="86">
        <v>0</v>
      </c>
      <c r="H823" s="112"/>
    </row>
    <row r="824" spans="1:8" s="2" customFormat="1" ht="19.5" x14ac:dyDescent="0.2">
      <c r="A824" s="158"/>
      <c r="B824" s="164"/>
      <c r="C824" s="85" t="s">
        <v>216</v>
      </c>
      <c r="D824" s="109"/>
      <c r="E824" s="86">
        <v>0</v>
      </c>
      <c r="F824" s="86">
        <v>0</v>
      </c>
      <c r="G824" s="86">
        <v>0</v>
      </c>
      <c r="H824" s="112"/>
    </row>
    <row r="825" spans="1:8" s="2" customFormat="1" ht="10.5" customHeight="1" x14ac:dyDescent="0.2">
      <c r="A825" s="156" t="s">
        <v>375</v>
      </c>
      <c r="B825" s="162" t="s">
        <v>376</v>
      </c>
      <c r="C825" s="85" t="s">
        <v>205</v>
      </c>
      <c r="D825" s="109"/>
      <c r="E825" s="84">
        <f>SUM(E826:E831)</f>
        <v>0</v>
      </c>
      <c r="F825" s="84">
        <f>SUM(F826:F831)</f>
        <v>0</v>
      </c>
      <c r="G825" s="84">
        <f>SUM(G826:G831)</f>
        <v>0</v>
      </c>
      <c r="H825" s="112"/>
    </row>
    <row r="826" spans="1:8" s="2" customFormat="1" ht="10.5" customHeight="1" x14ac:dyDescent="0.2">
      <c r="A826" s="157"/>
      <c r="B826" s="163"/>
      <c r="C826" s="85" t="s">
        <v>206</v>
      </c>
      <c r="D826" s="109" t="s">
        <v>207</v>
      </c>
      <c r="E826" s="86">
        <v>0</v>
      </c>
      <c r="F826" s="86">
        <v>0</v>
      </c>
      <c r="G826" s="86">
        <v>0</v>
      </c>
      <c r="H826" s="112"/>
    </row>
    <row r="827" spans="1:8" s="2" customFormat="1" ht="10.5" customHeight="1" x14ac:dyDescent="0.2">
      <c r="A827" s="157"/>
      <c r="B827" s="163"/>
      <c r="C827" s="85" t="s">
        <v>217</v>
      </c>
      <c r="D827" s="109" t="s">
        <v>207</v>
      </c>
      <c r="E827" s="86">
        <v>0</v>
      </c>
      <c r="F827" s="86">
        <v>0</v>
      </c>
      <c r="G827" s="86">
        <v>0</v>
      </c>
      <c r="H827" s="112"/>
    </row>
    <row r="828" spans="1:8" s="2" customFormat="1" ht="10.5" customHeight="1" x14ac:dyDescent="0.2">
      <c r="A828" s="157"/>
      <c r="B828" s="163"/>
      <c r="C828" s="85" t="s">
        <v>213</v>
      </c>
      <c r="D828" s="109"/>
      <c r="E828" s="86">
        <v>0</v>
      </c>
      <c r="F828" s="86">
        <v>0</v>
      </c>
      <c r="G828" s="86">
        <v>0</v>
      </c>
      <c r="H828" s="112"/>
    </row>
    <row r="829" spans="1:8" s="2" customFormat="1" ht="19.5" x14ac:dyDescent="0.2">
      <c r="A829" s="157"/>
      <c r="B829" s="163"/>
      <c r="C829" s="85" t="s">
        <v>214</v>
      </c>
      <c r="D829" s="109"/>
      <c r="E829" s="86">
        <v>0</v>
      </c>
      <c r="F829" s="86">
        <v>0</v>
      </c>
      <c r="G829" s="86">
        <v>0</v>
      </c>
      <c r="H829" s="112"/>
    </row>
    <row r="830" spans="1:8" s="2" customFormat="1" ht="10.5" customHeight="1" x14ac:dyDescent="0.2">
      <c r="A830" s="157"/>
      <c r="B830" s="163"/>
      <c r="C830" s="85" t="s">
        <v>215</v>
      </c>
      <c r="D830" s="109"/>
      <c r="E830" s="86">
        <v>0</v>
      </c>
      <c r="F830" s="86">
        <v>0</v>
      </c>
      <c r="G830" s="86">
        <v>0</v>
      </c>
      <c r="H830" s="112"/>
    </row>
    <row r="831" spans="1:8" s="2" customFormat="1" ht="19.5" x14ac:dyDescent="0.2">
      <c r="A831" s="158"/>
      <c r="B831" s="164"/>
      <c r="C831" s="85" t="s">
        <v>216</v>
      </c>
      <c r="D831" s="109"/>
      <c r="E831" s="86">
        <v>0</v>
      </c>
      <c r="F831" s="86">
        <v>0</v>
      </c>
      <c r="G831" s="86">
        <v>0</v>
      </c>
      <c r="H831" s="112"/>
    </row>
    <row r="832" spans="1:8" s="2" customFormat="1" ht="10.5" customHeight="1" x14ac:dyDescent="0.2">
      <c r="A832" s="156" t="s">
        <v>377</v>
      </c>
      <c r="B832" s="162" t="s">
        <v>378</v>
      </c>
      <c r="C832" s="85" t="s">
        <v>205</v>
      </c>
      <c r="D832" s="109"/>
      <c r="E832" s="84">
        <f>SUM(E833:E838)</f>
        <v>0</v>
      </c>
      <c r="F832" s="84">
        <f>SUM(F833:F838)</f>
        <v>0</v>
      </c>
      <c r="G832" s="84">
        <f>SUM(G833:G838)</f>
        <v>0</v>
      </c>
      <c r="H832" s="112"/>
    </row>
    <row r="833" spans="1:8" s="2" customFormat="1" ht="10.5" customHeight="1" x14ac:dyDescent="0.2">
      <c r="A833" s="157"/>
      <c r="B833" s="163"/>
      <c r="C833" s="85" t="s">
        <v>206</v>
      </c>
      <c r="D833" s="109" t="s">
        <v>207</v>
      </c>
      <c r="E833" s="86">
        <v>0</v>
      </c>
      <c r="F833" s="86">
        <v>0</v>
      </c>
      <c r="G833" s="86">
        <v>0</v>
      </c>
      <c r="H833" s="112"/>
    </row>
    <row r="834" spans="1:8" s="2" customFormat="1" ht="10.5" customHeight="1" x14ac:dyDescent="0.2">
      <c r="A834" s="157"/>
      <c r="B834" s="163"/>
      <c r="C834" s="85" t="s">
        <v>217</v>
      </c>
      <c r="D834" s="109" t="s">
        <v>207</v>
      </c>
      <c r="E834" s="110">
        <v>0</v>
      </c>
      <c r="F834" s="110">
        <v>0</v>
      </c>
      <c r="G834" s="110">
        <v>0</v>
      </c>
      <c r="H834" s="112"/>
    </row>
    <row r="835" spans="1:8" s="2" customFormat="1" ht="10.5" customHeight="1" x14ac:dyDescent="0.2">
      <c r="A835" s="157"/>
      <c r="B835" s="163"/>
      <c r="C835" s="85" t="s">
        <v>213</v>
      </c>
      <c r="D835" s="109"/>
      <c r="E835" s="86">
        <v>0</v>
      </c>
      <c r="F835" s="86">
        <v>0</v>
      </c>
      <c r="G835" s="86">
        <v>0</v>
      </c>
      <c r="H835" s="112"/>
    </row>
    <row r="836" spans="1:8" s="2" customFormat="1" ht="19.5" x14ac:dyDescent="0.2">
      <c r="A836" s="157"/>
      <c r="B836" s="163"/>
      <c r="C836" s="85" t="s">
        <v>214</v>
      </c>
      <c r="D836" s="109"/>
      <c r="E836" s="86">
        <v>0</v>
      </c>
      <c r="F836" s="86">
        <v>0</v>
      </c>
      <c r="G836" s="86">
        <v>0</v>
      </c>
      <c r="H836" s="112"/>
    </row>
    <row r="837" spans="1:8" s="2" customFormat="1" ht="10.5" customHeight="1" x14ac:dyDescent="0.2">
      <c r="A837" s="157"/>
      <c r="B837" s="163"/>
      <c r="C837" s="85" t="s">
        <v>215</v>
      </c>
      <c r="D837" s="109"/>
      <c r="E837" s="86">
        <v>0</v>
      </c>
      <c r="F837" s="86">
        <v>0</v>
      </c>
      <c r="G837" s="86">
        <v>0</v>
      </c>
      <c r="H837" s="112"/>
    </row>
    <row r="838" spans="1:8" s="2" customFormat="1" ht="19.5" x14ac:dyDescent="0.2">
      <c r="A838" s="158"/>
      <c r="B838" s="164"/>
      <c r="C838" s="85" t="s">
        <v>216</v>
      </c>
      <c r="D838" s="109"/>
      <c r="E838" s="86">
        <v>0</v>
      </c>
      <c r="F838" s="86">
        <v>0</v>
      </c>
      <c r="G838" s="86">
        <v>0</v>
      </c>
      <c r="H838" s="112"/>
    </row>
    <row r="839" spans="1:8" s="2" customFormat="1" ht="10.5" customHeight="1" x14ac:dyDescent="0.2">
      <c r="A839" s="156" t="s">
        <v>379</v>
      </c>
      <c r="B839" s="162" t="s">
        <v>380</v>
      </c>
      <c r="C839" s="85" t="s">
        <v>205</v>
      </c>
      <c r="D839" s="109"/>
      <c r="E839" s="84">
        <f>SUM(E840:E845)</f>
        <v>84</v>
      </c>
      <c r="F839" s="84">
        <f>SUM(F840:F845)</f>
        <v>84</v>
      </c>
      <c r="G839" s="84">
        <f>SUM(G840:G845)</f>
        <v>84</v>
      </c>
      <c r="H839" s="112"/>
    </row>
    <row r="840" spans="1:8" s="2" customFormat="1" ht="10.5" customHeight="1" x14ac:dyDescent="0.2">
      <c r="A840" s="157"/>
      <c r="B840" s="163"/>
      <c r="C840" s="85" t="s">
        <v>206</v>
      </c>
      <c r="D840" s="109" t="s">
        <v>207</v>
      </c>
      <c r="E840" s="86">
        <v>0</v>
      </c>
      <c r="F840" s="86">
        <v>0</v>
      </c>
      <c r="G840" s="86">
        <v>0</v>
      </c>
      <c r="H840" s="112"/>
    </row>
    <row r="841" spans="1:8" s="2" customFormat="1" ht="10.5" customHeight="1" x14ac:dyDescent="0.2">
      <c r="A841" s="157"/>
      <c r="B841" s="163"/>
      <c r="C841" s="85" t="s">
        <v>217</v>
      </c>
      <c r="D841" s="109" t="s">
        <v>207</v>
      </c>
      <c r="E841" s="86">
        <f>E848+E855+E862+E869</f>
        <v>84</v>
      </c>
      <c r="F841" s="86">
        <f>F848+F855+F862+F869</f>
        <v>84</v>
      </c>
      <c r="G841" s="86">
        <f>G848+G855+G862+G869</f>
        <v>84</v>
      </c>
      <c r="H841" s="112"/>
    </row>
    <row r="842" spans="1:8" s="2" customFormat="1" ht="10.5" customHeight="1" x14ac:dyDescent="0.2">
      <c r="A842" s="157"/>
      <c r="B842" s="163"/>
      <c r="C842" s="85" t="s">
        <v>213</v>
      </c>
      <c r="D842" s="109"/>
      <c r="E842" s="86">
        <v>0</v>
      </c>
      <c r="F842" s="86">
        <v>0</v>
      </c>
      <c r="G842" s="86">
        <v>0</v>
      </c>
      <c r="H842" s="112"/>
    </row>
    <row r="843" spans="1:8" s="2" customFormat="1" ht="19.5" x14ac:dyDescent="0.2">
      <c r="A843" s="157"/>
      <c r="B843" s="163"/>
      <c r="C843" s="85" t="s">
        <v>214</v>
      </c>
      <c r="D843" s="109"/>
      <c r="E843" s="86">
        <v>0</v>
      </c>
      <c r="F843" s="86">
        <v>0</v>
      </c>
      <c r="G843" s="86">
        <v>0</v>
      </c>
      <c r="H843" s="112"/>
    </row>
    <row r="844" spans="1:8" s="2" customFormat="1" ht="10.5" customHeight="1" x14ac:dyDescent="0.2">
      <c r="A844" s="157"/>
      <c r="B844" s="163"/>
      <c r="C844" s="85" t="s">
        <v>215</v>
      </c>
      <c r="D844" s="109"/>
      <c r="E844" s="86">
        <v>0</v>
      </c>
      <c r="F844" s="86">
        <v>0</v>
      </c>
      <c r="G844" s="86">
        <v>0</v>
      </c>
      <c r="H844" s="112"/>
    </row>
    <row r="845" spans="1:8" s="2" customFormat="1" ht="19.5" x14ac:dyDescent="0.2">
      <c r="A845" s="158"/>
      <c r="B845" s="164"/>
      <c r="C845" s="85" t="s">
        <v>216</v>
      </c>
      <c r="D845" s="109"/>
      <c r="E845" s="86">
        <v>0</v>
      </c>
      <c r="F845" s="86">
        <v>0</v>
      </c>
      <c r="G845" s="86">
        <v>0</v>
      </c>
      <c r="H845" s="112"/>
    </row>
    <row r="846" spans="1:8" s="2" customFormat="1" ht="10.5" customHeight="1" x14ac:dyDescent="0.2">
      <c r="A846" s="156" t="s">
        <v>381</v>
      </c>
      <c r="B846" s="162" t="s">
        <v>382</v>
      </c>
      <c r="C846" s="85" t="s">
        <v>205</v>
      </c>
      <c r="D846" s="109"/>
      <c r="E846" s="84">
        <f>SUM(E847:E852)</f>
        <v>0</v>
      </c>
      <c r="F846" s="84">
        <f>SUM(F847:F852)</f>
        <v>0</v>
      </c>
      <c r="G846" s="84">
        <f>SUM(G847:G852)</f>
        <v>0</v>
      </c>
      <c r="H846" s="112"/>
    </row>
    <row r="847" spans="1:8" s="2" customFormat="1" ht="10.5" customHeight="1" x14ac:dyDescent="0.2">
      <c r="A847" s="157"/>
      <c r="B847" s="163"/>
      <c r="C847" s="85" t="s">
        <v>206</v>
      </c>
      <c r="D847" s="109" t="s">
        <v>207</v>
      </c>
      <c r="E847" s="86">
        <v>0</v>
      </c>
      <c r="F847" s="86">
        <v>0</v>
      </c>
      <c r="G847" s="86">
        <v>0</v>
      </c>
      <c r="H847" s="112"/>
    </row>
    <row r="848" spans="1:8" s="2" customFormat="1" ht="10.5" customHeight="1" x14ac:dyDescent="0.2">
      <c r="A848" s="157"/>
      <c r="B848" s="163"/>
      <c r="C848" s="85" t="s">
        <v>217</v>
      </c>
      <c r="D848" s="109" t="s">
        <v>207</v>
      </c>
      <c r="E848" s="86">
        <v>0</v>
      </c>
      <c r="F848" s="86">
        <v>0</v>
      </c>
      <c r="G848" s="86">
        <v>0</v>
      </c>
      <c r="H848" s="112"/>
    </row>
    <row r="849" spans="1:8" s="2" customFormat="1" ht="10.5" customHeight="1" x14ac:dyDescent="0.2">
      <c r="A849" s="157"/>
      <c r="B849" s="163"/>
      <c r="C849" s="85" t="s">
        <v>213</v>
      </c>
      <c r="D849" s="109"/>
      <c r="E849" s="86">
        <v>0</v>
      </c>
      <c r="F849" s="86">
        <v>0</v>
      </c>
      <c r="G849" s="86">
        <v>0</v>
      </c>
      <c r="H849" s="112"/>
    </row>
    <row r="850" spans="1:8" s="2" customFormat="1" ht="19.5" x14ac:dyDescent="0.2">
      <c r="A850" s="157"/>
      <c r="B850" s="163"/>
      <c r="C850" s="85" t="s">
        <v>214</v>
      </c>
      <c r="D850" s="109"/>
      <c r="E850" s="86">
        <v>0</v>
      </c>
      <c r="F850" s="86">
        <v>0</v>
      </c>
      <c r="G850" s="86">
        <v>0</v>
      </c>
      <c r="H850" s="112"/>
    </row>
    <row r="851" spans="1:8" s="2" customFormat="1" ht="10.5" customHeight="1" x14ac:dyDescent="0.2">
      <c r="A851" s="157"/>
      <c r="B851" s="163"/>
      <c r="C851" s="85" t="s">
        <v>215</v>
      </c>
      <c r="D851" s="109"/>
      <c r="E851" s="86">
        <v>0</v>
      </c>
      <c r="F851" s="86">
        <v>0</v>
      </c>
      <c r="G851" s="86">
        <v>0</v>
      </c>
      <c r="H851" s="112"/>
    </row>
    <row r="852" spans="1:8" s="2" customFormat="1" ht="19.5" x14ac:dyDescent="0.2">
      <c r="A852" s="158"/>
      <c r="B852" s="164"/>
      <c r="C852" s="85" t="s">
        <v>216</v>
      </c>
      <c r="D852" s="109"/>
      <c r="E852" s="86">
        <v>0</v>
      </c>
      <c r="F852" s="86">
        <v>0</v>
      </c>
      <c r="G852" s="86">
        <v>0</v>
      </c>
      <c r="H852" s="112"/>
    </row>
    <row r="853" spans="1:8" s="2" customFormat="1" ht="10.5" customHeight="1" x14ac:dyDescent="0.2">
      <c r="A853" s="156" t="s">
        <v>383</v>
      </c>
      <c r="B853" s="162" t="s">
        <v>384</v>
      </c>
      <c r="C853" s="85" t="s">
        <v>205</v>
      </c>
      <c r="D853" s="109"/>
      <c r="E853" s="84">
        <f>SUM(E854:E859)</f>
        <v>84</v>
      </c>
      <c r="F853" s="84">
        <f>SUM(F854:F859)</f>
        <v>84</v>
      </c>
      <c r="G853" s="84">
        <f>SUM(G854:G859)</f>
        <v>84</v>
      </c>
      <c r="H853" s="112"/>
    </row>
    <row r="854" spans="1:8" s="2" customFormat="1" ht="10.5" customHeight="1" x14ac:dyDescent="0.2">
      <c r="A854" s="157"/>
      <c r="B854" s="163"/>
      <c r="C854" s="85" t="s">
        <v>206</v>
      </c>
      <c r="D854" s="109" t="s">
        <v>207</v>
      </c>
      <c r="E854" s="86">
        <v>0</v>
      </c>
      <c r="F854" s="86">
        <v>0</v>
      </c>
      <c r="G854" s="86">
        <v>0</v>
      </c>
      <c r="H854" s="112"/>
    </row>
    <row r="855" spans="1:8" s="2" customFormat="1" ht="10.5" customHeight="1" x14ac:dyDescent="0.2">
      <c r="A855" s="157"/>
      <c r="B855" s="163"/>
      <c r="C855" s="85" t="s">
        <v>217</v>
      </c>
      <c r="D855" s="109" t="s">
        <v>207</v>
      </c>
      <c r="E855" s="86">
        <v>84</v>
      </c>
      <c r="F855" s="86">
        <v>84</v>
      </c>
      <c r="G855" s="86">
        <v>84</v>
      </c>
      <c r="H855" s="112"/>
    </row>
    <row r="856" spans="1:8" s="2" customFormat="1" ht="10.5" customHeight="1" x14ac:dyDescent="0.2">
      <c r="A856" s="157"/>
      <c r="B856" s="163"/>
      <c r="C856" s="85" t="s">
        <v>213</v>
      </c>
      <c r="D856" s="109"/>
      <c r="E856" s="86">
        <v>0</v>
      </c>
      <c r="F856" s="86">
        <v>0</v>
      </c>
      <c r="G856" s="86">
        <v>0</v>
      </c>
      <c r="H856" s="112"/>
    </row>
    <row r="857" spans="1:8" s="2" customFormat="1" ht="19.5" x14ac:dyDescent="0.2">
      <c r="A857" s="157"/>
      <c r="B857" s="163"/>
      <c r="C857" s="85" t="s">
        <v>214</v>
      </c>
      <c r="D857" s="109"/>
      <c r="E857" s="86">
        <v>0</v>
      </c>
      <c r="F857" s="86">
        <v>0</v>
      </c>
      <c r="G857" s="86">
        <v>0</v>
      </c>
      <c r="H857" s="112"/>
    </row>
    <row r="858" spans="1:8" s="2" customFormat="1" ht="10.5" customHeight="1" x14ac:dyDescent="0.2">
      <c r="A858" s="157"/>
      <c r="B858" s="163"/>
      <c r="C858" s="85" t="s">
        <v>215</v>
      </c>
      <c r="D858" s="109"/>
      <c r="E858" s="86">
        <v>0</v>
      </c>
      <c r="F858" s="86">
        <v>0</v>
      </c>
      <c r="G858" s="86">
        <v>0</v>
      </c>
      <c r="H858" s="112"/>
    </row>
    <row r="859" spans="1:8" s="2" customFormat="1" ht="19.5" x14ac:dyDescent="0.2">
      <c r="A859" s="158"/>
      <c r="B859" s="164"/>
      <c r="C859" s="85" t="s">
        <v>216</v>
      </c>
      <c r="D859" s="109"/>
      <c r="E859" s="86">
        <v>0</v>
      </c>
      <c r="F859" s="86">
        <v>0</v>
      </c>
      <c r="G859" s="86">
        <v>0</v>
      </c>
      <c r="H859" s="112"/>
    </row>
    <row r="860" spans="1:8" s="2" customFormat="1" ht="10.5" customHeight="1" x14ac:dyDescent="0.2">
      <c r="A860" s="156" t="s">
        <v>385</v>
      </c>
      <c r="B860" s="162" t="s">
        <v>386</v>
      </c>
      <c r="C860" s="85" t="s">
        <v>205</v>
      </c>
      <c r="D860" s="109"/>
      <c r="E860" s="84">
        <f>SUM(E861:E866)</f>
        <v>0</v>
      </c>
      <c r="F860" s="84">
        <f>SUM(F861:F866)</f>
        <v>0</v>
      </c>
      <c r="G860" s="84">
        <f>SUM(G861:G866)</f>
        <v>0</v>
      </c>
      <c r="H860" s="112"/>
    </row>
    <row r="861" spans="1:8" s="2" customFormat="1" ht="10.5" customHeight="1" x14ac:dyDescent="0.2">
      <c r="A861" s="157"/>
      <c r="B861" s="163"/>
      <c r="C861" s="85" t="s">
        <v>206</v>
      </c>
      <c r="D861" s="109" t="s">
        <v>207</v>
      </c>
      <c r="E861" s="86">
        <v>0</v>
      </c>
      <c r="F861" s="86">
        <v>0</v>
      </c>
      <c r="G861" s="86">
        <v>0</v>
      </c>
      <c r="H861" s="112"/>
    </row>
    <row r="862" spans="1:8" s="2" customFormat="1" ht="10.5" customHeight="1" x14ac:dyDescent="0.2">
      <c r="A862" s="157"/>
      <c r="B862" s="163"/>
      <c r="C862" s="85" t="s">
        <v>217</v>
      </c>
      <c r="D862" s="109" t="s">
        <v>207</v>
      </c>
      <c r="E862" s="86">
        <v>0</v>
      </c>
      <c r="F862" s="86">
        <v>0</v>
      </c>
      <c r="G862" s="86">
        <v>0</v>
      </c>
      <c r="H862" s="112"/>
    </row>
    <row r="863" spans="1:8" s="2" customFormat="1" ht="10.5" customHeight="1" x14ac:dyDescent="0.2">
      <c r="A863" s="157"/>
      <c r="B863" s="163"/>
      <c r="C863" s="85" t="s">
        <v>213</v>
      </c>
      <c r="D863" s="109"/>
      <c r="E863" s="86">
        <v>0</v>
      </c>
      <c r="F863" s="86">
        <v>0</v>
      </c>
      <c r="G863" s="86">
        <v>0</v>
      </c>
      <c r="H863" s="112"/>
    </row>
    <row r="864" spans="1:8" s="2" customFormat="1" ht="19.5" x14ac:dyDescent="0.2">
      <c r="A864" s="157"/>
      <c r="B864" s="163"/>
      <c r="C864" s="85" t="s">
        <v>214</v>
      </c>
      <c r="D864" s="109"/>
      <c r="E864" s="86">
        <v>0</v>
      </c>
      <c r="F864" s="86">
        <v>0</v>
      </c>
      <c r="G864" s="86">
        <v>0</v>
      </c>
      <c r="H864" s="112"/>
    </row>
    <row r="865" spans="1:8" s="2" customFormat="1" ht="10.5" customHeight="1" x14ac:dyDescent="0.2">
      <c r="A865" s="157"/>
      <c r="B865" s="163"/>
      <c r="C865" s="85" t="s">
        <v>215</v>
      </c>
      <c r="D865" s="109"/>
      <c r="E865" s="86">
        <v>0</v>
      </c>
      <c r="F865" s="86">
        <v>0</v>
      </c>
      <c r="G865" s="86">
        <v>0</v>
      </c>
      <c r="H865" s="112"/>
    </row>
    <row r="866" spans="1:8" s="2" customFormat="1" ht="19.5" x14ac:dyDescent="0.2">
      <c r="A866" s="158"/>
      <c r="B866" s="164"/>
      <c r="C866" s="85" t="s">
        <v>216</v>
      </c>
      <c r="D866" s="109"/>
      <c r="E866" s="86">
        <v>0</v>
      </c>
      <c r="F866" s="86">
        <v>0</v>
      </c>
      <c r="G866" s="86">
        <v>0</v>
      </c>
      <c r="H866" s="112"/>
    </row>
    <row r="867" spans="1:8" s="2" customFormat="1" ht="10.5" customHeight="1" x14ac:dyDescent="0.2">
      <c r="A867" s="156" t="s">
        <v>387</v>
      </c>
      <c r="B867" s="162" t="s">
        <v>388</v>
      </c>
      <c r="C867" s="85" t="s">
        <v>205</v>
      </c>
      <c r="D867" s="109"/>
      <c r="E867" s="84">
        <f>SUM(E868:E873)</f>
        <v>0</v>
      </c>
      <c r="F867" s="84">
        <f>SUM(F868:F873)</f>
        <v>0</v>
      </c>
      <c r="G867" s="84">
        <f>SUM(G868:G873)</f>
        <v>0</v>
      </c>
      <c r="H867" s="112"/>
    </row>
    <row r="868" spans="1:8" s="2" customFormat="1" ht="10.5" customHeight="1" x14ac:dyDescent="0.2">
      <c r="A868" s="157"/>
      <c r="B868" s="163"/>
      <c r="C868" s="85" t="s">
        <v>206</v>
      </c>
      <c r="D868" s="109" t="s">
        <v>207</v>
      </c>
      <c r="E868" s="86">
        <v>0</v>
      </c>
      <c r="F868" s="86">
        <v>0</v>
      </c>
      <c r="G868" s="86">
        <v>0</v>
      </c>
      <c r="H868" s="112"/>
    </row>
    <row r="869" spans="1:8" s="2" customFormat="1" ht="10.5" customHeight="1" x14ac:dyDescent="0.2">
      <c r="A869" s="157"/>
      <c r="B869" s="163"/>
      <c r="C869" s="85" t="s">
        <v>217</v>
      </c>
      <c r="D869" s="109" t="s">
        <v>207</v>
      </c>
      <c r="E869" s="86">
        <v>0</v>
      </c>
      <c r="F869" s="86">
        <v>0</v>
      </c>
      <c r="G869" s="86">
        <v>0</v>
      </c>
      <c r="H869" s="112"/>
    </row>
    <row r="870" spans="1:8" s="2" customFormat="1" ht="10.5" customHeight="1" x14ac:dyDescent="0.2">
      <c r="A870" s="157"/>
      <c r="B870" s="163"/>
      <c r="C870" s="85" t="s">
        <v>213</v>
      </c>
      <c r="D870" s="109"/>
      <c r="E870" s="86">
        <v>0</v>
      </c>
      <c r="F870" s="86">
        <v>0</v>
      </c>
      <c r="G870" s="86">
        <v>0</v>
      </c>
      <c r="H870" s="112"/>
    </row>
    <row r="871" spans="1:8" s="2" customFormat="1" ht="19.5" x14ac:dyDescent="0.2">
      <c r="A871" s="157"/>
      <c r="B871" s="163"/>
      <c r="C871" s="85" t="s">
        <v>214</v>
      </c>
      <c r="D871" s="109"/>
      <c r="E871" s="86">
        <v>0</v>
      </c>
      <c r="F871" s="86">
        <v>0</v>
      </c>
      <c r="G871" s="86">
        <v>0</v>
      </c>
      <c r="H871" s="112"/>
    </row>
    <row r="872" spans="1:8" s="2" customFormat="1" ht="10.5" customHeight="1" x14ac:dyDescent="0.2">
      <c r="A872" s="157"/>
      <c r="B872" s="163"/>
      <c r="C872" s="85" t="s">
        <v>215</v>
      </c>
      <c r="D872" s="109"/>
      <c r="E872" s="86">
        <v>0</v>
      </c>
      <c r="F872" s="86">
        <v>0</v>
      </c>
      <c r="G872" s="86">
        <v>0</v>
      </c>
      <c r="H872" s="112"/>
    </row>
    <row r="873" spans="1:8" s="2" customFormat="1" ht="19.5" x14ac:dyDescent="0.2">
      <c r="A873" s="158"/>
      <c r="B873" s="164"/>
      <c r="C873" s="85" t="s">
        <v>216</v>
      </c>
      <c r="D873" s="109"/>
      <c r="E873" s="86">
        <v>0</v>
      </c>
      <c r="F873" s="86">
        <v>0</v>
      </c>
      <c r="G873" s="86">
        <v>0</v>
      </c>
      <c r="H873" s="112"/>
    </row>
    <row r="874" spans="1:8" s="2" customFormat="1" ht="10.5" customHeight="1" x14ac:dyDescent="0.2">
      <c r="A874" s="156" t="s">
        <v>389</v>
      </c>
      <c r="B874" s="162" t="s">
        <v>390</v>
      </c>
      <c r="C874" s="85" t="s">
        <v>205</v>
      </c>
      <c r="D874" s="109"/>
      <c r="E874" s="84">
        <f>SUM(E875:E880)</f>
        <v>0</v>
      </c>
      <c r="F874" s="84">
        <f>SUM(F875:F880)</f>
        <v>0</v>
      </c>
      <c r="G874" s="84">
        <f>SUM(G875:G880)</f>
        <v>0</v>
      </c>
      <c r="H874" s="112"/>
    </row>
    <row r="875" spans="1:8" s="2" customFormat="1" ht="10.5" customHeight="1" x14ac:dyDescent="0.2">
      <c r="A875" s="157"/>
      <c r="B875" s="163"/>
      <c r="C875" s="85" t="s">
        <v>206</v>
      </c>
      <c r="D875" s="109" t="s">
        <v>207</v>
      </c>
      <c r="E875" s="86">
        <v>0</v>
      </c>
      <c r="F875" s="86">
        <v>0</v>
      </c>
      <c r="G875" s="86">
        <v>0</v>
      </c>
      <c r="H875" s="112"/>
    </row>
    <row r="876" spans="1:8" s="2" customFormat="1" ht="10.5" customHeight="1" x14ac:dyDescent="0.2">
      <c r="A876" s="157"/>
      <c r="B876" s="163"/>
      <c r="C876" s="85" t="s">
        <v>217</v>
      </c>
      <c r="D876" s="109" t="s">
        <v>207</v>
      </c>
      <c r="E876" s="86">
        <v>0</v>
      </c>
      <c r="F876" s="86">
        <v>0</v>
      </c>
      <c r="G876" s="86">
        <v>0</v>
      </c>
      <c r="H876" s="112"/>
    </row>
    <row r="877" spans="1:8" s="2" customFormat="1" ht="10.5" customHeight="1" x14ac:dyDescent="0.2">
      <c r="A877" s="157"/>
      <c r="B877" s="163"/>
      <c r="C877" s="85" t="s">
        <v>213</v>
      </c>
      <c r="D877" s="109"/>
      <c r="E877" s="86">
        <v>0</v>
      </c>
      <c r="F877" s="86">
        <v>0</v>
      </c>
      <c r="G877" s="86">
        <v>0</v>
      </c>
      <c r="H877" s="112"/>
    </row>
    <row r="878" spans="1:8" s="2" customFormat="1" ht="19.5" x14ac:dyDescent="0.2">
      <c r="A878" s="157"/>
      <c r="B878" s="163"/>
      <c r="C878" s="85" t="s">
        <v>214</v>
      </c>
      <c r="D878" s="109"/>
      <c r="E878" s="86">
        <v>0</v>
      </c>
      <c r="F878" s="86">
        <v>0</v>
      </c>
      <c r="G878" s="86">
        <v>0</v>
      </c>
      <c r="H878" s="112"/>
    </row>
    <row r="879" spans="1:8" s="2" customFormat="1" ht="10.5" customHeight="1" x14ac:dyDescent="0.2">
      <c r="A879" s="157"/>
      <c r="B879" s="163"/>
      <c r="C879" s="85" t="s">
        <v>215</v>
      </c>
      <c r="D879" s="109"/>
      <c r="E879" s="86">
        <v>0</v>
      </c>
      <c r="F879" s="86">
        <v>0</v>
      </c>
      <c r="G879" s="86">
        <v>0</v>
      </c>
      <c r="H879" s="112"/>
    </row>
    <row r="880" spans="1:8" s="2" customFormat="1" ht="19.5" x14ac:dyDescent="0.2">
      <c r="A880" s="158"/>
      <c r="B880" s="164"/>
      <c r="C880" s="85" t="s">
        <v>216</v>
      </c>
      <c r="D880" s="109"/>
      <c r="E880" s="86">
        <v>0</v>
      </c>
      <c r="F880" s="86">
        <v>0</v>
      </c>
      <c r="G880" s="86">
        <v>0</v>
      </c>
      <c r="H880" s="112"/>
    </row>
    <row r="881" spans="1:8" s="2" customFormat="1" ht="12.75" customHeight="1" x14ac:dyDescent="0.2">
      <c r="A881" s="150" t="s">
        <v>35</v>
      </c>
      <c r="B881" s="184" t="s">
        <v>194</v>
      </c>
      <c r="C881" s="120" t="s">
        <v>205</v>
      </c>
      <c r="D881" s="121"/>
      <c r="E881" s="117">
        <f>SUM(E882:E887)</f>
        <v>203043.45448999997</v>
      </c>
      <c r="F881" s="117">
        <f>SUM(F882:F887)</f>
        <v>200354.25131999998</v>
      </c>
      <c r="G881" s="117">
        <f>SUM(G882:G887)</f>
        <v>200354.25131999998</v>
      </c>
      <c r="H881" s="112"/>
    </row>
    <row r="882" spans="1:8" s="2" customFormat="1" x14ac:dyDescent="0.2">
      <c r="A882" s="151"/>
      <c r="B882" s="185"/>
      <c r="C882" s="120" t="s">
        <v>206</v>
      </c>
      <c r="D882" s="109" t="s">
        <v>207</v>
      </c>
      <c r="E882" s="117">
        <f>E889+E896+E903+E910</f>
        <v>0</v>
      </c>
      <c r="F882" s="117">
        <f>F889+F896+F903+F910</f>
        <v>0</v>
      </c>
      <c r="G882" s="117">
        <f>G889+G896+G903+G910</f>
        <v>0</v>
      </c>
      <c r="H882" s="112"/>
    </row>
    <row r="883" spans="1:8" s="2" customFormat="1" x14ac:dyDescent="0.2">
      <c r="A883" s="151"/>
      <c r="B883" s="185"/>
      <c r="C883" s="120" t="s">
        <v>217</v>
      </c>
      <c r="D883" s="109" t="s">
        <v>207</v>
      </c>
      <c r="E883" s="117">
        <f>E890+E897+E904+E911</f>
        <v>203043.45448999997</v>
      </c>
      <c r="F883" s="117">
        <f t="shared" ref="F883:G883" si="39">F890+F897+F904+F911</f>
        <v>200354.25131999998</v>
      </c>
      <c r="G883" s="117">
        <f t="shared" si="39"/>
        <v>200354.25131999998</v>
      </c>
      <c r="H883" s="112"/>
    </row>
    <row r="884" spans="1:8" s="2" customFormat="1" x14ac:dyDescent="0.2">
      <c r="A884" s="151"/>
      <c r="B884" s="185"/>
      <c r="C884" s="120" t="s">
        <v>213</v>
      </c>
      <c r="D884" s="105"/>
      <c r="E884" s="117">
        <f>E891+E898+E905+E912</f>
        <v>0</v>
      </c>
      <c r="F884" s="117">
        <f t="shared" ref="F884:G887" si="40">F891+F898+F905+F912</f>
        <v>0</v>
      </c>
      <c r="G884" s="117">
        <f t="shared" si="40"/>
        <v>0</v>
      </c>
      <c r="H884" s="112"/>
    </row>
    <row r="885" spans="1:8" s="2" customFormat="1" ht="19.5" x14ac:dyDescent="0.2">
      <c r="A885" s="151"/>
      <c r="B885" s="185"/>
      <c r="C885" s="120" t="s">
        <v>214</v>
      </c>
      <c r="D885" s="105"/>
      <c r="E885" s="117">
        <f>E892+E899+E906+E913</f>
        <v>0</v>
      </c>
      <c r="F885" s="117">
        <f t="shared" si="40"/>
        <v>0</v>
      </c>
      <c r="G885" s="117">
        <f t="shared" si="40"/>
        <v>0</v>
      </c>
      <c r="H885" s="112"/>
    </row>
    <row r="886" spans="1:8" s="2" customFormat="1" x14ac:dyDescent="0.2">
      <c r="A886" s="151"/>
      <c r="B886" s="185"/>
      <c r="C886" s="120" t="s">
        <v>215</v>
      </c>
      <c r="D886" s="105"/>
      <c r="E886" s="117">
        <f>E893+E900+E907+E914</f>
        <v>0</v>
      </c>
      <c r="F886" s="117">
        <f t="shared" si="40"/>
        <v>0</v>
      </c>
      <c r="G886" s="117">
        <f t="shared" si="40"/>
        <v>0</v>
      </c>
      <c r="H886" s="112"/>
    </row>
    <row r="887" spans="1:8" s="2" customFormat="1" ht="19.5" x14ac:dyDescent="0.2">
      <c r="A887" s="152"/>
      <c r="B887" s="186"/>
      <c r="C887" s="120" t="s">
        <v>216</v>
      </c>
      <c r="D887" s="105"/>
      <c r="E887" s="117">
        <f>E894+E901+E908+E915</f>
        <v>0</v>
      </c>
      <c r="F887" s="117">
        <f t="shared" si="40"/>
        <v>0</v>
      </c>
      <c r="G887" s="117">
        <f t="shared" si="40"/>
        <v>0</v>
      </c>
      <c r="H887" s="112"/>
    </row>
    <row r="888" spans="1:8" s="2" customFormat="1" ht="10.5" customHeight="1" x14ac:dyDescent="0.2">
      <c r="A888" s="156" t="s">
        <v>183</v>
      </c>
      <c r="B888" s="181" t="s">
        <v>391</v>
      </c>
      <c r="C888" s="122" t="s">
        <v>205</v>
      </c>
      <c r="D888" s="109"/>
      <c r="E888" s="90">
        <f>SUM(E889:E894)</f>
        <v>175488.90177999999</v>
      </c>
      <c r="F888" s="90">
        <f>SUM(F889:F894)</f>
        <v>175307.04577999999</v>
      </c>
      <c r="G888" s="90">
        <f>SUM(G889:G894)</f>
        <v>175307.04577999999</v>
      </c>
      <c r="H888" s="112"/>
    </row>
    <row r="889" spans="1:8" s="2" customFormat="1" ht="10.5" customHeight="1" x14ac:dyDescent="0.2">
      <c r="A889" s="157"/>
      <c r="B889" s="182"/>
      <c r="C889" s="122" t="s">
        <v>206</v>
      </c>
      <c r="D889" s="109" t="s">
        <v>207</v>
      </c>
      <c r="E889" s="90">
        <v>0</v>
      </c>
      <c r="F889" s="90">
        <v>0</v>
      </c>
      <c r="G889" s="90">
        <v>0</v>
      </c>
      <c r="H889" s="112"/>
    </row>
    <row r="890" spans="1:8" s="2" customFormat="1" ht="10.5" customHeight="1" x14ac:dyDescent="0.2">
      <c r="A890" s="157"/>
      <c r="B890" s="182"/>
      <c r="C890" s="122" t="s">
        <v>217</v>
      </c>
      <c r="D890" s="109" t="s">
        <v>207</v>
      </c>
      <c r="E890" s="84">
        <v>175488.90177999999</v>
      </c>
      <c r="F890" s="84">
        <v>175307.04577999999</v>
      </c>
      <c r="G890" s="84">
        <v>175307.04577999999</v>
      </c>
      <c r="H890" s="112"/>
    </row>
    <row r="891" spans="1:8" s="2" customFormat="1" ht="10.5" customHeight="1" x14ac:dyDescent="0.2">
      <c r="A891" s="157"/>
      <c r="B891" s="182"/>
      <c r="C891" s="122" t="s">
        <v>213</v>
      </c>
      <c r="D891" s="109"/>
      <c r="E891" s="90">
        <v>0</v>
      </c>
      <c r="F891" s="90">
        <v>0</v>
      </c>
      <c r="G891" s="90">
        <v>0</v>
      </c>
      <c r="H891" s="112"/>
    </row>
    <row r="892" spans="1:8" s="2" customFormat="1" ht="19.5" x14ac:dyDescent="0.2">
      <c r="A892" s="157"/>
      <c r="B892" s="182"/>
      <c r="C892" s="122" t="s">
        <v>214</v>
      </c>
      <c r="D892" s="109"/>
      <c r="E892" s="90">
        <v>0</v>
      </c>
      <c r="F892" s="90">
        <v>0</v>
      </c>
      <c r="G892" s="90">
        <v>0</v>
      </c>
      <c r="H892" s="112"/>
    </row>
    <row r="893" spans="1:8" s="2" customFormat="1" ht="10.5" customHeight="1" x14ac:dyDescent="0.2">
      <c r="A893" s="157"/>
      <c r="B893" s="182"/>
      <c r="C893" s="122" t="s">
        <v>215</v>
      </c>
      <c r="D893" s="109"/>
      <c r="E893" s="90">
        <v>0</v>
      </c>
      <c r="F893" s="90">
        <v>0</v>
      </c>
      <c r="G893" s="90">
        <v>0</v>
      </c>
      <c r="H893" s="112"/>
    </row>
    <row r="894" spans="1:8" s="2" customFormat="1" ht="19.5" x14ac:dyDescent="0.2">
      <c r="A894" s="158"/>
      <c r="B894" s="183"/>
      <c r="C894" s="122" t="s">
        <v>216</v>
      </c>
      <c r="D894" s="109"/>
      <c r="E894" s="90">
        <v>0</v>
      </c>
      <c r="F894" s="90">
        <v>0</v>
      </c>
      <c r="G894" s="90">
        <v>0</v>
      </c>
      <c r="H894" s="112"/>
    </row>
    <row r="895" spans="1:8" s="2" customFormat="1" ht="10.5" customHeight="1" x14ac:dyDescent="0.2">
      <c r="A895" s="156" t="s">
        <v>187</v>
      </c>
      <c r="B895" s="181" t="s">
        <v>392</v>
      </c>
      <c r="C895" s="122" t="s">
        <v>205</v>
      </c>
      <c r="D895" s="109"/>
      <c r="E895" s="90">
        <f>SUM(E896:E901)</f>
        <v>0</v>
      </c>
      <c r="F895" s="90">
        <f>SUM(F896:F901)</f>
        <v>0</v>
      </c>
      <c r="G895" s="90">
        <f>SUM(G896:G901)</f>
        <v>0</v>
      </c>
      <c r="H895" s="112"/>
    </row>
    <row r="896" spans="1:8" s="2" customFormat="1" ht="10.5" customHeight="1" x14ac:dyDescent="0.2">
      <c r="A896" s="157"/>
      <c r="B896" s="182"/>
      <c r="C896" s="122" t="s">
        <v>206</v>
      </c>
      <c r="D896" s="109" t="s">
        <v>207</v>
      </c>
      <c r="E896" s="90">
        <v>0</v>
      </c>
      <c r="F896" s="90">
        <v>0</v>
      </c>
      <c r="G896" s="90">
        <v>0</v>
      </c>
      <c r="H896" s="112"/>
    </row>
    <row r="897" spans="1:8" s="2" customFormat="1" ht="10.5" customHeight="1" x14ac:dyDescent="0.2">
      <c r="A897" s="157"/>
      <c r="B897" s="182"/>
      <c r="C897" s="122" t="s">
        <v>217</v>
      </c>
      <c r="D897" s="109" t="s">
        <v>207</v>
      </c>
      <c r="E897" s="90">
        <v>0</v>
      </c>
      <c r="F897" s="90">
        <v>0</v>
      </c>
      <c r="G897" s="90">
        <v>0</v>
      </c>
      <c r="H897" s="112"/>
    </row>
    <row r="898" spans="1:8" s="2" customFormat="1" ht="10.5" customHeight="1" x14ac:dyDescent="0.2">
      <c r="A898" s="157"/>
      <c r="B898" s="182"/>
      <c r="C898" s="122" t="s">
        <v>213</v>
      </c>
      <c r="D898" s="109"/>
      <c r="E898" s="90">
        <v>0</v>
      </c>
      <c r="F898" s="90">
        <v>0</v>
      </c>
      <c r="G898" s="90">
        <v>0</v>
      </c>
      <c r="H898" s="112"/>
    </row>
    <row r="899" spans="1:8" s="2" customFormat="1" ht="19.5" x14ac:dyDescent="0.2">
      <c r="A899" s="157"/>
      <c r="B899" s="182"/>
      <c r="C899" s="122" t="s">
        <v>214</v>
      </c>
      <c r="D899" s="109"/>
      <c r="E899" s="90">
        <v>0</v>
      </c>
      <c r="F899" s="90">
        <v>0</v>
      </c>
      <c r="G899" s="90">
        <v>0</v>
      </c>
      <c r="H899" s="112"/>
    </row>
    <row r="900" spans="1:8" s="2" customFormat="1" ht="10.5" customHeight="1" x14ac:dyDescent="0.2">
      <c r="A900" s="157"/>
      <c r="B900" s="182"/>
      <c r="C900" s="122" t="s">
        <v>215</v>
      </c>
      <c r="D900" s="109"/>
      <c r="E900" s="90">
        <v>0</v>
      </c>
      <c r="F900" s="90">
        <v>0</v>
      </c>
      <c r="G900" s="90">
        <v>0</v>
      </c>
      <c r="H900" s="112"/>
    </row>
    <row r="901" spans="1:8" s="2" customFormat="1" ht="19.5" x14ac:dyDescent="0.2">
      <c r="A901" s="158"/>
      <c r="B901" s="183"/>
      <c r="C901" s="122" t="s">
        <v>216</v>
      </c>
      <c r="D901" s="109"/>
      <c r="E901" s="90">
        <v>0</v>
      </c>
      <c r="F901" s="90">
        <v>0</v>
      </c>
      <c r="G901" s="90">
        <v>0</v>
      </c>
      <c r="H901" s="112"/>
    </row>
    <row r="902" spans="1:8" s="2" customFormat="1" ht="11.25" customHeight="1" x14ac:dyDescent="0.2">
      <c r="A902" s="156" t="s">
        <v>393</v>
      </c>
      <c r="B902" s="181" t="s">
        <v>394</v>
      </c>
      <c r="C902" s="122" t="s">
        <v>205</v>
      </c>
      <c r="D902" s="109"/>
      <c r="E902" s="90">
        <f>SUM(E903:E908)</f>
        <v>9200.2999999999993</v>
      </c>
      <c r="F902" s="90">
        <f>SUM(F903:F908)</f>
        <v>6692.9528300000002</v>
      </c>
      <c r="G902" s="90">
        <f>SUM(G903:G908)</f>
        <v>6692.9528300000002</v>
      </c>
      <c r="H902" s="112"/>
    </row>
    <row r="903" spans="1:8" s="2" customFormat="1" ht="10.5" customHeight="1" x14ac:dyDescent="0.2">
      <c r="A903" s="157"/>
      <c r="B903" s="182"/>
      <c r="C903" s="122" t="s">
        <v>206</v>
      </c>
      <c r="D903" s="109" t="s">
        <v>207</v>
      </c>
      <c r="E903" s="90">
        <v>0</v>
      </c>
      <c r="F903" s="90">
        <v>0</v>
      </c>
      <c r="G903" s="90">
        <v>0</v>
      </c>
      <c r="H903" s="112"/>
    </row>
    <row r="904" spans="1:8" s="2" customFormat="1" ht="10.5" customHeight="1" x14ac:dyDescent="0.2">
      <c r="A904" s="157"/>
      <c r="B904" s="182"/>
      <c r="C904" s="122" t="s">
        <v>217</v>
      </c>
      <c r="D904" s="109" t="s">
        <v>207</v>
      </c>
      <c r="E904" s="84">
        <v>9200.2999999999993</v>
      </c>
      <c r="F904" s="84">
        <v>6692.9528300000002</v>
      </c>
      <c r="G904" s="84">
        <v>6692.9528300000002</v>
      </c>
      <c r="H904" s="112"/>
    </row>
    <row r="905" spans="1:8" s="2" customFormat="1" ht="10.5" customHeight="1" x14ac:dyDescent="0.2">
      <c r="A905" s="157"/>
      <c r="B905" s="182"/>
      <c r="C905" s="122" t="s">
        <v>213</v>
      </c>
      <c r="D905" s="109"/>
      <c r="E905" s="90">
        <v>0</v>
      </c>
      <c r="F905" s="90">
        <v>0</v>
      </c>
      <c r="G905" s="90">
        <v>0</v>
      </c>
      <c r="H905" s="112"/>
    </row>
    <row r="906" spans="1:8" s="2" customFormat="1" ht="19.5" x14ac:dyDescent="0.2">
      <c r="A906" s="157"/>
      <c r="B906" s="182"/>
      <c r="C906" s="122" t="s">
        <v>214</v>
      </c>
      <c r="D906" s="109"/>
      <c r="E906" s="90">
        <v>0</v>
      </c>
      <c r="F906" s="90">
        <v>0</v>
      </c>
      <c r="G906" s="90">
        <v>0</v>
      </c>
      <c r="H906" s="112"/>
    </row>
    <row r="907" spans="1:8" s="2" customFormat="1" ht="10.5" customHeight="1" x14ac:dyDescent="0.2">
      <c r="A907" s="157"/>
      <c r="B907" s="182"/>
      <c r="C907" s="122" t="s">
        <v>215</v>
      </c>
      <c r="D907" s="109"/>
      <c r="E907" s="90">
        <v>0</v>
      </c>
      <c r="F907" s="90">
        <v>0</v>
      </c>
      <c r="G907" s="90">
        <v>0</v>
      </c>
      <c r="H907" s="112"/>
    </row>
    <row r="908" spans="1:8" s="2" customFormat="1" ht="19.5" x14ac:dyDescent="0.2">
      <c r="A908" s="158"/>
      <c r="B908" s="183"/>
      <c r="C908" s="122" t="s">
        <v>216</v>
      </c>
      <c r="D908" s="109"/>
      <c r="E908" s="90">
        <v>0</v>
      </c>
      <c r="F908" s="90">
        <v>0</v>
      </c>
      <c r="G908" s="90">
        <v>0</v>
      </c>
      <c r="H908" s="112"/>
    </row>
    <row r="909" spans="1:8" s="2" customFormat="1" ht="10.5" customHeight="1" x14ac:dyDescent="0.2">
      <c r="A909" s="156" t="s">
        <v>395</v>
      </c>
      <c r="B909" s="181" t="s">
        <v>396</v>
      </c>
      <c r="C909" s="122" t="s">
        <v>205</v>
      </c>
      <c r="D909" s="109"/>
      <c r="E909" s="90">
        <f>SUM(E910:E915)</f>
        <v>18354.252710000001</v>
      </c>
      <c r="F909" s="90">
        <f>SUM(F910:F915)</f>
        <v>18354.252710000001</v>
      </c>
      <c r="G909" s="90">
        <f>SUM(G910:G915)</f>
        <v>18354.252710000001</v>
      </c>
      <c r="H909" s="112"/>
    </row>
    <row r="910" spans="1:8" s="2" customFormat="1" ht="10.5" customHeight="1" x14ac:dyDescent="0.2">
      <c r="A910" s="157"/>
      <c r="B910" s="182"/>
      <c r="C910" s="122" t="s">
        <v>206</v>
      </c>
      <c r="D910" s="109" t="s">
        <v>207</v>
      </c>
      <c r="E910" s="91">
        <v>0</v>
      </c>
      <c r="F910" s="91">
        <v>0</v>
      </c>
      <c r="G910" s="91">
        <v>0</v>
      </c>
      <c r="H910" s="112"/>
    </row>
    <row r="911" spans="1:8" s="2" customFormat="1" ht="10.5" customHeight="1" x14ac:dyDescent="0.2">
      <c r="A911" s="157"/>
      <c r="B911" s="182"/>
      <c r="C911" s="122" t="s">
        <v>217</v>
      </c>
      <c r="D911" s="109" t="s">
        <v>207</v>
      </c>
      <c r="E911" s="86">
        <v>18354.252710000001</v>
      </c>
      <c r="F911" s="86">
        <v>18354.252710000001</v>
      </c>
      <c r="G911" s="86">
        <v>18354.252710000001</v>
      </c>
      <c r="H911" s="112"/>
    </row>
    <row r="912" spans="1:8" s="2" customFormat="1" ht="10.5" customHeight="1" x14ac:dyDescent="0.2">
      <c r="A912" s="157"/>
      <c r="B912" s="182"/>
      <c r="C912" s="122" t="s">
        <v>213</v>
      </c>
      <c r="D912" s="109"/>
      <c r="E912" s="91">
        <v>0</v>
      </c>
      <c r="F912" s="91">
        <v>0</v>
      </c>
      <c r="G912" s="91">
        <v>0</v>
      </c>
      <c r="H912" s="112"/>
    </row>
    <row r="913" spans="1:8" s="2" customFormat="1" ht="19.5" x14ac:dyDescent="0.2">
      <c r="A913" s="157"/>
      <c r="B913" s="182"/>
      <c r="C913" s="122" t="s">
        <v>214</v>
      </c>
      <c r="D913" s="109"/>
      <c r="E913" s="91">
        <v>0</v>
      </c>
      <c r="F913" s="91">
        <v>0</v>
      </c>
      <c r="G913" s="91">
        <v>0</v>
      </c>
      <c r="H913" s="112"/>
    </row>
    <row r="914" spans="1:8" s="2" customFormat="1" ht="10.5" customHeight="1" x14ac:dyDescent="0.2">
      <c r="A914" s="157"/>
      <c r="B914" s="182"/>
      <c r="C914" s="122" t="s">
        <v>215</v>
      </c>
      <c r="D914" s="109"/>
      <c r="E914" s="91">
        <v>0</v>
      </c>
      <c r="F914" s="91">
        <v>0</v>
      </c>
      <c r="G914" s="91">
        <v>0</v>
      </c>
      <c r="H914" s="112"/>
    </row>
    <row r="915" spans="1:8" s="2" customFormat="1" ht="19.5" x14ac:dyDescent="0.2">
      <c r="A915" s="158"/>
      <c r="B915" s="183"/>
      <c r="C915" s="122" t="s">
        <v>216</v>
      </c>
      <c r="D915" s="109"/>
      <c r="E915" s="91">
        <v>0</v>
      </c>
      <c r="F915" s="91">
        <v>0</v>
      </c>
      <c r="G915" s="91">
        <v>0</v>
      </c>
      <c r="H915" s="112"/>
    </row>
    <row r="916" spans="1:8" s="2" customFormat="1" ht="10.5" customHeight="1" x14ac:dyDescent="0.2">
      <c r="A916" s="156" t="s">
        <v>397</v>
      </c>
      <c r="B916" s="181" t="s">
        <v>398</v>
      </c>
      <c r="C916" s="122" t="s">
        <v>205</v>
      </c>
      <c r="D916" s="109"/>
      <c r="E916" s="90">
        <f>SUM(E917:E922)</f>
        <v>0</v>
      </c>
      <c r="F916" s="90">
        <f>SUM(F917:F922)</f>
        <v>0</v>
      </c>
      <c r="G916" s="90">
        <f>SUM(G917:G922)</f>
        <v>0</v>
      </c>
      <c r="H916" s="112"/>
    </row>
    <row r="917" spans="1:8" s="2" customFormat="1" ht="10.5" customHeight="1" x14ac:dyDescent="0.2">
      <c r="A917" s="157"/>
      <c r="B917" s="182"/>
      <c r="C917" s="122" t="s">
        <v>206</v>
      </c>
      <c r="D917" s="109" t="s">
        <v>207</v>
      </c>
      <c r="E917" s="91">
        <v>0</v>
      </c>
      <c r="F917" s="91">
        <v>0</v>
      </c>
      <c r="G917" s="91">
        <v>0</v>
      </c>
      <c r="H917" s="112"/>
    </row>
    <row r="918" spans="1:8" s="2" customFormat="1" ht="10.5" customHeight="1" x14ac:dyDescent="0.2">
      <c r="A918" s="157"/>
      <c r="B918" s="182"/>
      <c r="C918" s="122" t="s">
        <v>217</v>
      </c>
      <c r="D918" s="109" t="s">
        <v>207</v>
      </c>
      <c r="E918" s="86">
        <v>0</v>
      </c>
      <c r="F918" s="86">
        <v>0</v>
      </c>
      <c r="G918" s="86">
        <v>0</v>
      </c>
      <c r="H918" s="112"/>
    </row>
    <row r="919" spans="1:8" s="2" customFormat="1" ht="10.5" customHeight="1" x14ac:dyDescent="0.2">
      <c r="A919" s="157"/>
      <c r="B919" s="182"/>
      <c r="C919" s="122" t="s">
        <v>213</v>
      </c>
      <c r="D919" s="109"/>
      <c r="E919" s="91">
        <v>0</v>
      </c>
      <c r="F919" s="91">
        <v>0</v>
      </c>
      <c r="G919" s="91">
        <v>0</v>
      </c>
      <c r="H919" s="112"/>
    </row>
    <row r="920" spans="1:8" s="2" customFormat="1" ht="19.5" x14ac:dyDescent="0.2">
      <c r="A920" s="157"/>
      <c r="B920" s="182"/>
      <c r="C920" s="122" t="s">
        <v>214</v>
      </c>
      <c r="D920" s="109"/>
      <c r="E920" s="91">
        <v>0</v>
      </c>
      <c r="F920" s="91">
        <v>0</v>
      </c>
      <c r="G920" s="91">
        <v>0</v>
      </c>
      <c r="H920" s="112"/>
    </row>
    <row r="921" spans="1:8" s="2" customFormat="1" ht="10.5" customHeight="1" x14ac:dyDescent="0.2">
      <c r="A921" s="157"/>
      <c r="B921" s="182"/>
      <c r="C921" s="122" t="s">
        <v>215</v>
      </c>
      <c r="D921" s="109"/>
      <c r="E921" s="91">
        <v>0</v>
      </c>
      <c r="F921" s="91">
        <v>0</v>
      </c>
      <c r="G921" s="91">
        <v>0</v>
      </c>
      <c r="H921" s="112"/>
    </row>
    <row r="922" spans="1:8" s="2" customFormat="1" ht="19.5" x14ac:dyDescent="0.2">
      <c r="A922" s="158"/>
      <c r="B922" s="183"/>
      <c r="C922" s="122" t="s">
        <v>216</v>
      </c>
      <c r="D922" s="109"/>
      <c r="E922" s="91">
        <v>0</v>
      </c>
      <c r="F922" s="91">
        <v>0</v>
      </c>
      <c r="G922" s="91">
        <v>0</v>
      </c>
      <c r="H922" s="112"/>
    </row>
    <row r="923" spans="1:8" s="2" customFormat="1" ht="9" customHeight="1" x14ac:dyDescent="0.2">
      <c r="A923" s="150" t="s">
        <v>399</v>
      </c>
      <c r="B923" s="184" t="s">
        <v>195</v>
      </c>
      <c r="C923" s="120" t="s">
        <v>205</v>
      </c>
      <c r="D923" s="105"/>
      <c r="E923" s="117">
        <f>SUM(E924:E929)</f>
        <v>79740.753390000013</v>
      </c>
      <c r="F923" s="117">
        <f>SUM(F924:F929)</f>
        <v>77053.966620000007</v>
      </c>
      <c r="G923" s="117">
        <f>SUM(G924:G929)</f>
        <v>77053.966620000007</v>
      </c>
      <c r="H923" s="112"/>
    </row>
    <row r="924" spans="1:8" s="2" customFormat="1" ht="20.25" customHeight="1" x14ac:dyDescent="0.2">
      <c r="A924" s="151"/>
      <c r="B924" s="185"/>
      <c r="C924" s="120" t="s">
        <v>206</v>
      </c>
      <c r="D924" s="105" t="s">
        <v>207</v>
      </c>
      <c r="E924" s="123">
        <f t="shared" ref="E924:G929" si="41">E931+E952</f>
        <v>0</v>
      </c>
      <c r="F924" s="123">
        <f t="shared" si="41"/>
        <v>0</v>
      </c>
      <c r="G924" s="123">
        <f t="shared" si="41"/>
        <v>0</v>
      </c>
      <c r="H924" s="112"/>
    </row>
    <row r="925" spans="1:8" s="2" customFormat="1" ht="17.25" customHeight="1" x14ac:dyDescent="0.2">
      <c r="A925" s="151"/>
      <c r="B925" s="185"/>
      <c r="C925" s="120" t="s">
        <v>217</v>
      </c>
      <c r="D925" s="105" t="s">
        <v>207</v>
      </c>
      <c r="E925" s="123">
        <f t="shared" si="41"/>
        <v>79740.753390000013</v>
      </c>
      <c r="F925" s="123">
        <f t="shared" si="41"/>
        <v>77053.966620000007</v>
      </c>
      <c r="G925" s="123">
        <f t="shared" si="41"/>
        <v>77053.966620000007</v>
      </c>
      <c r="H925" s="112"/>
    </row>
    <row r="926" spans="1:8" s="2" customFormat="1" ht="16.5" customHeight="1" x14ac:dyDescent="0.2">
      <c r="A926" s="151"/>
      <c r="B926" s="185"/>
      <c r="C926" s="120" t="s">
        <v>213</v>
      </c>
      <c r="D926" s="105"/>
      <c r="E926" s="123">
        <f t="shared" si="41"/>
        <v>0</v>
      </c>
      <c r="F926" s="123">
        <f t="shared" si="41"/>
        <v>0</v>
      </c>
      <c r="G926" s="123">
        <f t="shared" si="41"/>
        <v>0</v>
      </c>
      <c r="H926" s="112"/>
    </row>
    <row r="927" spans="1:8" s="2" customFormat="1" ht="19.5" x14ac:dyDescent="0.2">
      <c r="A927" s="151"/>
      <c r="B927" s="185"/>
      <c r="C927" s="120" t="s">
        <v>214</v>
      </c>
      <c r="D927" s="105"/>
      <c r="E927" s="123">
        <f t="shared" si="41"/>
        <v>0</v>
      </c>
      <c r="F927" s="123">
        <f t="shared" si="41"/>
        <v>0</v>
      </c>
      <c r="G927" s="123">
        <f t="shared" si="41"/>
        <v>0</v>
      </c>
      <c r="H927" s="112"/>
    </row>
    <row r="928" spans="1:8" s="2" customFormat="1" ht="10.5" customHeight="1" x14ac:dyDescent="0.2">
      <c r="A928" s="151"/>
      <c r="B928" s="185"/>
      <c r="C928" s="120" t="s">
        <v>215</v>
      </c>
      <c r="D928" s="105"/>
      <c r="E928" s="123">
        <f t="shared" si="41"/>
        <v>0</v>
      </c>
      <c r="F928" s="123">
        <f t="shared" si="41"/>
        <v>0</v>
      </c>
      <c r="G928" s="123">
        <f t="shared" si="41"/>
        <v>0</v>
      </c>
      <c r="H928" s="112"/>
    </row>
    <row r="929" spans="1:8" s="2" customFormat="1" ht="19.5" x14ac:dyDescent="0.2">
      <c r="A929" s="152"/>
      <c r="B929" s="186"/>
      <c r="C929" s="120" t="s">
        <v>216</v>
      </c>
      <c r="D929" s="105"/>
      <c r="E929" s="123">
        <f t="shared" si="41"/>
        <v>0</v>
      </c>
      <c r="F929" s="123">
        <f t="shared" si="41"/>
        <v>0</v>
      </c>
      <c r="G929" s="123">
        <f t="shared" si="41"/>
        <v>0</v>
      </c>
      <c r="H929" s="112"/>
    </row>
    <row r="930" spans="1:8" s="2" customFormat="1" ht="9.75" customHeight="1" x14ac:dyDescent="0.2">
      <c r="A930" s="156" t="s">
        <v>400</v>
      </c>
      <c r="B930" s="181" t="s">
        <v>401</v>
      </c>
      <c r="C930" s="122" t="s">
        <v>205</v>
      </c>
      <c r="D930" s="102"/>
      <c r="E930" s="90">
        <f>SUM(E931:E936)</f>
        <v>79740.753390000013</v>
      </c>
      <c r="F930" s="90">
        <f>SUM(F931:F936)</f>
        <v>77053.966620000007</v>
      </c>
      <c r="G930" s="90">
        <f>SUM(G931:G936)</f>
        <v>77053.966620000007</v>
      </c>
      <c r="H930" s="112"/>
    </row>
    <row r="931" spans="1:8" s="2" customFormat="1" ht="9.75" customHeight="1" x14ac:dyDescent="0.2">
      <c r="A931" s="157"/>
      <c r="B931" s="182"/>
      <c r="C931" s="122" t="s">
        <v>206</v>
      </c>
      <c r="D931" s="109" t="s">
        <v>207</v>
      </c>
      <c r="E931" s="91">
        <f t="shared" ref="E931:G936" si="42">E938+E945</f>
        <v>0</v>
      </c>
      <c r="F931" s="91">
        <f t="shared" si="42"/>
        <v>0</v>
      </c>
      <c r="G931" s="91">
        <f t="shared" si="42"/>
        <v>0</v>
      </c>
      <c r="H931" s="112"/>
    </row>
    <row r="932" spans="1:8" s="2" customFormat="1" ht="9.75" customHeight="1" x14ac:dyDescent="0.2">
      <c r="A932" s="157"/>
      <c r="B932" s="182"/>
      <c r="C932" s="122" t="s">
        <v>217</v>
      </c>
      <c r="D932" s="109" t="s">
        <v>207</v>
      </c>
      <c r="E932" s="91">
        <f t="shared" si="42"/>
        <v>79740.753390000013</v>
      </c>
      <c r="F932" s="91">
        <f t="shared" si="42"/>
        <v>77053.966620000007</v>
      </c>
      <c r="G932" s="91">
        <f t="shared" si="42"/>
        <v>77053.966620000007</v>
      </c>
      <c r="H932" s="112"/>
    </row>
    <row r="933" spans="1:8" s="2" customFormat="1" ht="9.75" customHeight="1" x14ac:dyDescent="0.2">
      <c r="A933" s="157"/>
      <c r="B933" s="182"/>
      <c r="C933" s="122" t="s">
        <v>213</v>
      </c>
      <c r="D933" s="102"/>
      <c r="E933" s="91">
        <f t="shared" si="42"/>
        <v>0</v>
      </c>
      <c r="F933" s="91">
        <f t="shared" si="42"/>
        <v>0</v>
      </c>
      <c r="G933" s="91">
        <f t="shared" si="42"/>
        <v>0</v>
      </c>
      <c r="H933" s="112"/>
    </row>
    <row r="934" spans="1:8" s="2" customFormat="1" ht="19.5" x14ac:dyDescent="0.2">
      <c r="A934" s="157"/>
      <c r="B934" s="182"/>
      <c r="C934" s="122" t="s">
        <v>214</v>
      </c>
      <c r="D934" s="102"/>
      <c r="E934" s="91">
        <f t="shared" si="42"/>
        <v>0</v>
      </c>
      <c r="F934" s="91">
        <f t="shared" si="42"/>
        <v>0</v>
      </c>
      <c r="G934" s="91">
        <f t="shared" si="42"/>
        <v>0</v>
      </c>
      <c r="H934" s="112"/>
    </row>
    <row r="935" spans="1:8" s="2" customFormat="1" ht="10.5" customHeight="1" x14ac:dyDescent="0.2">
      <c r="A935" s="157"/>
      <c r="B935" s="182"/>
      <c r="C935" s="122" t="s">
        <v>215</v>
      </c>
      <c r="D935" s="102"/>
      <c r="E935" s="91">
        <f t="shared" si="42"/>
        <v>0</v>
      </c>
      <c r="F935" s="91">
        <f t="shared" si="42"/>
        <v>0</v>
      </c>
      <c r="G935" s="91">
        <f t="shared" si="42"/>
        <v>0</v>
      </c>
      <c r="H935" s="112"/>
    </row>
    <row r="936" spans="1:8" s="2" customFormat="1" ht="19.5" x14ac:dyDescent="0.2">
      <c r="A936" s="158"/>
      <c r="B936" s="183"/>
      <c r="C936" s="122" t="s">
        <v>216</v>
      </c>
      <c r="D936" s="102"/>
      <c r="E936" s="91">
        <f t="shared" si="42"/>
        <v>0</v>
      </c>
      <c r="F936" s="91">
        <f t="shared" si="42"/>
        <v>0</v>
      </c>
      <c r="G936" s="91">
        <f t="shared" si="42"/>
        <v>0</v>
      </c>
      <c r="H936" s="112"/>
    </row>
    <row r="937" spans="1:8" s="2" customFormat="1" ht="9" customHeight="1" x14ac:dyDescent="0.2">
      <c r="A937" s="156" t="s">
        <v>402</v>
      </c>
      <c r="B937" s="178" t="s">
        <v>403</v>
      </c>
      <c r="C937" s="122" t="s">
        <v>205</v>
      </c>
      <c r="D937" s="102"/>
      <c r="E937" s="90">
        <f>SUM(E938:E943)</f>
        <v>76358.423290000006</v>
      </c>
      <c r="F937" s="90">
        <f>SUM(F938:F943)</f>
        <v>75106.84736</v>
      </c>
      <c r="G937" s="90">
        <f>SUM(G938:G943)</f>
        <v>75106.84736</v>
      </c>
      <c r="H937" s="112"/>
    </row>
    <row r="938" spans="1:8" s="2" customFormat="1" ht="9.75" customHeight="1" x14ac:dyDescent="0.2">
      <c r="A938" s="157"/>
      <c r="B938" s="179"/>
      <c r="C938" s="122" t="s">
        <v>206</v>
      </c>
      <c r="D938" s="109" t="s">
        <v>207</v>
      </c>
      <c r="E938" s="91">
        <v>0</v>
      </c>
      <c r="F938" s="91">
        <v>0</v>
      </c>
      <c r="G938" s="91">
        <v>0</v>
      </c>
      <c r="H938" s="112"/>
    </row>
    <row r="939" spans="1:8" s="2" customFormat="1" ht="9.75" customHeight="1" x14ac:dyDescent="0.2">
      <c r="A939" s="157"/>
      <c r="B939" s="179"/>
      <c r="C939" s="122" t="s">
        <v>217</v>
      </c>
      <c r="D939" s="109" t="s">
        <v>207</v>
      </c>
      <c r="E939" s="84">
        <v>76358.423290000006</v>
      </c>
      <c r="F939" s="84">
        <v>75106.84736</v>
      </c>
      <c r="G939" s="84">
        <v>75106.84736</v>
      </c>
      <c r="H939" s="112"/>
    </row>
    <row r="940" spans="1:8" ht="9.75" customHeight="1" x14ac:dyDescent="0.2">
      <c r="A940" s="157"/>
      <c r="B940" s="179"/>
      <c r="C940" s="122" t="s">
        <v>213</v>
      </c>
      <c r="D940" s="102"/>
      <c r="E940" s="91">
        <v>0</v>
      </c>
      <c r="F940" s="91">
        <v>0</v>
      </c>
      <c r="G940" s="91">
        <v>0</v>
      </c>
      <c r="H940" s="113"/>
    </row>
    <row r="941" spans="1:8" ht="19.5" x14ac:dyDescent="0.2">
      <c r="A941" s="157"/>
      <c r="B941" s="179"/>
      <c r="C941" s="122" t="s">
        <v>214</v>
      </c>
      <c r="D941" s="102"/>
      <c r="E941" s="91">
        <v>0</v>
      </c>
      <c r="F941" s="91">
        <v>0</v>
      </c>
      <c r="G941" s="91">
        <v>0</v>
      </c>
      <c r="H941" s="113"/>
    </row>
    <row r="942" spans="1:8" ht="10.5" customHeight="1" x14ac:dyDescent="0.2">
      <c r="A942" s="157"/>
      <c r="B942" s="179"/>
      <c r="C942" s="122" t="s">
        <v>215</v>
      </c>
      <c r="D942" s="102"/>
      <c r="E942" s="91">
        <v>0</v>
      </c>
      <c r="F942" s="91">
        <v>0</v>
      </c>
      <c r="G942" s="91">
        <v>0</v>
      </c>
      <c r="H942" s="113"/>
    </row>
    <row r="943" spans="1:8" ht="19.5" x14ac:dyDescent="0.2">
      <c r="A943" s="158"/>
      <c r="B943" s="180"/>
      <c r="C943" s="122" t="s">
        <v>216</v>
      </c>
      <c r="D943" s="102"/>
      <c r="E943" s="91">
        <v>0</v>
      </c>
      <c r="F943" s="91">
        <v>0</v>
      </c>
      <c r="G943" s="91">
        <v>0</v>
      </c>
      <c r="H943" s="113"/>
    </row>
    <row r="944" spans="1:8" ht="9.75" customHeight="1" x14ac:dyDescent="0.2">
      <c r="A944" s="156" t="s">
        <v>404</v>
      </c>
      <c r="B944" s="178" t="s">
        <v>405</v>
      </c>
      <c r="C944" s="122" t="s">
        <v>205</v>
      </c>
      <c r="D944" s="102"/>
      <c r="E944" s="90">
        <f>SUM(E945:E950)</f>
        <v>3382.3301000000001</v>
      </c>
      <c r="F944" s="90">
        <f>SUM(F945:F950)</f>
        <v>1947.1192599999999</v>
      </c>
      <c r="G944" s="90">
        <f>SUM(G945:G950)</f>
        <v>1947.1192599999999</v>
      </c>
      <c r="H944" s="113"/>
    </row>
    <row r="945" spans="1:8" ht="9.75" customHeight="1" x14ac:dyDescent="0.2">
      <c r="A945" s="157"/>
      <c r="B945" s="179"/>
      <c r="C945" s="122" t="s">
        <v>206</v>
      </c>
      <c r="D945" s="109" t="s">
        <v>207</v>
      </c>
      <c r="E945" s="91">
        <v>0</v>
      </c>
      <c r="F945" s="91">
        <v>0</v>
      </c>
      <c r="G945" s="91">
        <v>0</v>
      </c>
      <c r="H945" s="113"/>
    </row>
    <row r="946" spans="1:8" ht="9.75" customHeight="1" x14ac:dyDescent="0.2">
      <c r="A946" s="157"/>
      <c r="B946" s="179"/>
      <c r="C946" s="122" t="s">
        <v>217</v>
      </c>
      <c r="D946" s="109" t="s">
        <v>207</v>
      </c>
      <c r="E946" s="86">
        <v>3382.3301000000001</v>
      </c>
      <c r="F946" s="86">
        <v>1947.1192599999999</v>
      </c>
      <c r="G946" s="86">
        <v>1947.1192599999999</v>
      </c>
      <c r="H946" s="113"/>
    </row>
    <row r="947" spans="1:8" ht="9.75" customHeight="1" x14ac:dyDescent="0.2">
      <c r="A947" s="157"/>
      <c r="B947" s="179"/>
      <c r="C947" s="122" t="s">
        <v>213</v>
      </c>
      <c r="D947" s="102"/>
      <c r="E947" s="91">
        <v>0</v>
      </c>
      <c r="F947" s="91">
        <v>0</v>
      </c>
      <c r="G947" s="91">
        <v>0</v>
      </c>
      <c r="H947" s="113"/>
    </row>
    <row r="948" spans="1:8" ht="19.5" x14ac:dyDescent="0.2">
      <c r="A948" s="157"/>
      <c r="B948" s="179"/>
      <c r="C948" s="122" t="s">
        <v>214</v>
      </c>
      <c r="D948" s="102"/>
      <c r="E948" s="91">
        <v>0</v>
      </c>
      <c r="F948" s="91">
        <v>0</v>
      </c>
      <c r="G948" s="91">
        <v>0</v>
      </c>
      <c r="H948" s="113"/>
    </row>
    <row r="949" spans="1:8" ht="10.5" customHeight="1" x14ac:dyDescent="0.2">
      <c r="A949" s="157"/>
      <c r="B949" s="179"/>
      <c r="C949" s="122" t="s">
        <v>215</v>
      </c>
      <c r="D949" s="102"/>
      <c r="E949" s="91">
        <v>0</v>
      </c>
      <c r="F949" s="91">
        <v>0</v>
      </c>
      <c r="G949" s="91">
        <v>0</v>
      </c>
      <c r="H949" s="113"/>
    </row>
    <row r="950" spans="1:8" ht="19.5" x14ac:dyDescent="0.2">
      <c r="A950" s="158"/>
      <c r="B950" s="180"/>
      <c r="C950" s="122" t="s">
        <v>216</v>
      </c>
      <c r="D950" s="102"/>
      <c r="E950" s="91">
        <v>0</v>
      </c>
      <c r="F950" s="91">
        <v>0</v>
      </c>
      <c r="G950" s="91">
        <v>0</v>
      </c>
      <c r="H950" s="113"/>
    </row>
    <row r="951" spans="1:8" ht="9.75" customHeight="1" x14ac:dyDescent="0.2">
      <c r="A951" s="156" t="s">
        <v>406</v>
      </c>
      <c r="B951" s="178" t="s">
        <v>407</v>
      </c>
      <c r="C951" s="122" t="s">
        <v>205</v>
      </c>
      <c r="D951" s="102"/>
      <c r="E951" s="90">
        <f>SUM(E952:E957)</f>
        <v>0</v>
      </c>
      <c r="F951" s="90">
        <f>SUM(F952:F957)</f>
        <v>0</v>
      </c>
      <c r="G951" s="90">
        <f>SUM(G952:G957)</f>
        <v>0</v>
      </c>
      <c r="H951" s="113"/>
    </row>
    <row r="952" spans="1:8" ht="9.75" customHeight="1" x14ac:dyDescent="0.2">
      <c r="A952" s="157"/>
      <c r="B952" s="179"/>
      <c r="C952" s="122" t="s">
        <v>206</v>
      </c>
      <c r="D952" s="109" t="s">
        <v>207</v>
      </c>
      <c r="E952" s="91">
        <v>0</v>
      </c>
      <c r="F952" s="91">
        <v>0</v>
      </c>
      <c r="G952" s="91">
        <v>0</v>
      </c>
      <c r="H952" s="113"/>
    </row>
    <row r="953" spans="1:8" ht="9.75" customHeight="1" x14ac:dyDescent="0.2">
      <c r="A953" s="157"/>
      <c r="B953" s="179"/>
      <c r="C953" s="122" t="s">
        <v>217</v>
      </c>
      <c r="D953" s="109" t="s">
        <v>207</v>
      </c>
      <c r="E953" s="91">
        <v>0</v>
      </c>
      <c r="F953" s="91">
        <v>0</v>
      </c>
      <c r="G953" s="91">
        <v>0</v>
      </c>
      <c r="H953" s="113"/>
    </row>
    <row r="954" spans="1:8" ht="9.75" customHeight="1" x14ac:dyDescent="0.2">
      <c r="A954" s="157"/>
      <c r="B954" s="179"/>
      <c r="C954" s="122" t="s">
        <v>213</v>
      </c>
      <c r="D954" s="102"/>
      <c r="E954" s="91">
        <v>0</v>
      </c>
      <c r="F954" s="91">
        <v>0</v>
      </c>
      <c r="G954" s="91">
        <v>0</v>
      </c>
      <c r="H954" s="113"/>
    </row>
    <row r="955" spans="1:8" ht="19.5" x14ac:dyDescent="0.2">
      <c r="A955" s="157"/>
      <c r="B955" s="179"/>
      <c r="C955" s="122" t="s">
        <v>214</v>
      </c>
      <c r="D955" s="102"/>
      <c r="E955" s="91">
        <v>0</v>
      </c>
      <c r="F955" s="91">
        <v>0</v>
      </c>
      <c r="G955" s="91">
        <v>0</v>
      </c>
      <c r="H955" s="113"/>
    </row>
    <row r="956" spans="1:8" ht="10.5" customHeight="1" x14ac:dyDescent="0.2">
      <c r="A956" s="157"/>
      <c r="B956" s="179"/>
      <c r="C956" s="122" t="s">
        <v>215</v>
      </c>
      <c r="D956" s="102"/>
      <c r="E956" s="91">
        <v>0</v>
      </c>
      <c r="F956" s="91">
        <v>0</v>
      </c>
      <c r="G956" s="91">
        <v>0</v>
      </c>
      <c r="H956" s="113"/>
    </row>
    <row r="957" spans="1:8" ht="19.5" x14ac:dyDescent="0.2">
      <c r="A957" s="158"/>
      <c r="B957" s="180"/>
      <c r="C957" s="122" t="s">
        <v>216</v>
      </c>
      <c r="D957" s="102"/>
      <c r="E957" s="91">
        <v>0</v>
      </c>
      <c r="F957" s="91">
        <v>0</v>
      </c>
      <c r="G957" s="91">
        <v>0</v>
      </c>
      <c r="H957" s="113"/>
    </row>
    <row r="958" spans="1:8" ht="9.75" customHeight="1" x14ac:dyDescent="0.2"/>
    <row r="959" spans="1:8" ht="9.75" customHeight="1" x14ac:dyDescent="0.2"/>
    <row r="960" spans="1:8" ht="9.75" customHeight="1" x14ac:dyDescent="0.2"/>
    <row r="961" ht="9.75" customHeight="1" x14ac:dyDescent="0.2"/>
    <row r="963" ht="9" customHeight="1" x14ac:dyDescent="0.2"/>
    <row r="965" ht="29.25" customHeight="1" x14ac:dyDescent="0.2"/>
    <row r="966" ht="10.5" customHeight="1" x14ac:dyDescent="0.2"/>
    <row r="967" ht="12.75" customHeight="1" x14ac:dyDescent="0.2"/>
    <row r="968" ht="14.25" customHeight="1" x14ac:dyDescent="0.2"/>
    <row r="969" ht="12.75" customHeight="1" x14ac:dyDescent="0.2"/>
    <row r="970" ht="15" customHeight="1" x14ac:dyDescent="0.2"/>
    <row r="971" ht="11.25" customHeight="1" x14ac:dyDescent="0.2"/>
    <row r="972" ht="15.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39" ht="12.75" customHeight="1" x14ac:dyDescent="0.2"/>
    <row r="1123" ht="12.75" customHeight="1" x14ac:dyDescent="0.2"/>
  </sheetData>
  <mergeCells count="277">
    <mergeCell ref="A3:G3"/>
    <mergeCell ref="A26:A32"/>
    <mergeCell ref="B26:B32"/>
    <mergeCell ref="A33:A39"/>
    <mergeCell ref="B33:B39"/>
    <mergeCell ref="A40:A46"/>
    <mergeCell ref="B40:B46"/>
    <mergeCell ref="A47:A53"/>
    <mergeCell ref="B47:B53"/>
    <mergeCell ref="A54:A60"/>
    <mergeCell ref="B54:B60"/>
    <mergeCell ref="A124:A130"/>
    <mergeCell ref="B124:B130"/>
    <mergeCell ref="A131:A137"/>
    <mergeCell ref="B131:B137"/>
    <mergeCell ref="A138:A144"/>
    <mergeCell ref="B138:B144"/>
    <mergeCell ref="A61:A67"/>
    <mergeCell ref="B61:B67"/>
    <mergeCell ref="A68:A74"/>
    <mergeCell ref="B68:B74"/>
    <mergeCell ref="A75:A81"/>
    <mergeCell ref="B75:B81"/>
    <mergeCell ref="A82:A88"/>
    <mergeCell ref="B82:B88"/>
    <mergeCell ref="A89:A95"/>
    <mergeCell ref="B89:B95"/>
    <mergeCell ref="A208:A216"/>
    <mergeCell ref="B208:B216"/>
    <mergeCell ref="C210:C212"/>
    <mergeCell ref="A217:A223"/>
    <mergeCell ref="B217:B223"/>
    <mergeCell ref="A224:A230"/>
    <mergeCell ref="B224:B230"/>
    <mergeCell ref="A231:A237"/>
    <mergeCell ref="B231:B237"/>
    <mergeCell ref="A238:A244"/>
    <mergeCell ref="B238:B244"/>
    <mergeCell ref="A245:A251"/>
    <mergeCell ref="B245:B251"/>
    <mergeCell ref="A252:A260"/>
    <mergeCell ref="B252:B260"/>
    <mergeCell ref="C254:C256"/>
    <mergeCell ref="A261:A267"/>
    <mergeCell ref="B261:B267"/>
    <mergeCell ref="A268:A274"/>
    <mergeCell ref="B268:B274"/>
    <mergeCell ref="A275:A281"/>
    <mergeCell ref="B275:B281"/>
    <mergeCell ref="A282:A288"/>
    <mergeCell ref="B282:B288"/>
    <mergeCell ref="A289:A295"/>
    <mergeCell ref="B289:B295"/>
    <mergeCell ref="A296:A302"/>
    <mergeCell ref="B296:B302"/>
    <mergeCell ref="A303:A309"/>
    <mergeCell ref="B303:B309"/>
    <mergeCell ref="A310:A316"/>
    <mergeCell ref="B310:B316"/>
    <mergeCell ref="A317:A323"/>
    <mergeCell ref="B317:B323"/>
    <mergeCell ref="A324:A330"/>
    <mergeCell ref="B324:B330"/>
    <mergeCell ref="A331:A337"/>
    <mergeCell ref="B331:B337"/>
    <mergeCell ref="A387:A393"/>
    <mergeCell ref="B387:B393"/>
    <mergeCell ref="A338:A344"/>
    <mergeCell ref="B338:B344"/>
    <mergeCell ref="A359:A365"/>
    <mergeCell ref="B359:B365"/>
    <mergeCell ref="A366:A372"/>
    <mergeCell ref="B366:B372"/>
    <mergeCell ref="A373:A379"/>
    <mergeCell ref="B373:B379"/>
    <mergeCell ref="A380:A386"/>
    <mergeCell ref="B380:B386"/>
    <mergeCell ref="A445:A451"/>
    <mergeCell ref="B445:B451"/>
    <mergeCell ref="A394:A400"/>
    <mergeCell ref="B394:B400"/>
    <mergeCell ref="A401:A407"/>
    <mergeCell ref="B401:B407"/>
    <mergeCell ref="A408:A414"/>
    <mergeCell ref="B408:B414"/>
    <mergeCell ref="A415:A421"/>
    <mergeCell ref="B415:B421"/>
    <mergeCell ref="A578:A584"/>
    <mergeCell ref="B578:B584"/>
    <mergeCell ref="A585:A591"/>
    <mergeCell ref="B585:B591"/>
    <mergeCell ref="A592:A598"/>
    <mergeCell ref="B592:B598"/>
    <mergeCell ref="A599:A605"/>
    <mergeCell ref="B599:B605"/>
    <mergeCell ref="A536:A542"/>
    <mergeCell ref="B536:B542"/>
    <mergeCell ref="A543:A549"/>
    <mergeCell ref="B543:B549"/>
    <mergeCell ref="A557:A563"/>
    <mergeCell ref="B557:B563"/>
    <mergeCell ref="A564:A570"/>
    <mergeCell ref="B564:B570"/>
    <mergeCell ref="A571:A577"/>
    <mergeCell ref="B571:B577"/>
    <mergeCell ref="A606:A612"/>
    <mergeCell ref="B606:B612"/>
    <mergeCell ref="A613:A619"/>
    <mergeCell ref="B613:B619"/>
    <mergeCell ref="A620:A626"/>
    <mergeCell ref="B620:B626"/>
    <mergeCell ref="A627:A635"/>
    <mergeCell ref="B627:B635"/>
    <mergeCell ref="C629:C631"/>
    <mergeCell ref="A636:A642"/>
    <mergeCell ref="B636:B642"/>
    <mergeCell ref="A643:A649"/>
    <mergeCell ref="B643:B649"/>
    <mergeCell ref="A650:A656"/>
    <mergeCell ref="B650:B656"/>
    <mergeCell ref="A657:A663"/>
    <mergeCell ref="B657:B663"/>
    <mergeCell ref="A664:A670"/>
    <mergeCell ref="B664:B670"/>
    <mergeCell ref="A671:A677"/>
    <mergeCell ref="B671:B677"/>
    <mergeCell ref="A678:A684"/>
    <mergeCell ref="B678:B684"/>
    <mergeCell ref="A685:A691"/>
    <mergeCell ref="B685:B691"/>
    <mergeCell ref="A692:A698"/>
    <mergeCell ref="B692:B698"/>
    <mergeCell ref="A699:A705"/>
    <mergeCell ref="B699:B705"/>
    <mergeCell ref="A706:A712"/>
    <mergeCell ref="B706:B712"/>
    <mergeCell ref="A713:A719"/>
    <mergeCell ref="B713:B719"/>
    <mergeCell ref="A720:A726"/>
    <mergeCell ref="B720:B726"/>
    <mergeCell ref="A727:A733"/>
    <mergeCell ref="B727:B733"/>
    <mergeCell ref="A734:A740"/>
    <mergeCell ref="B734:B740"/>
    <mergeCell ref="A741:A747"/>
    <mergeCell ref="B741:B747"/>
    <mergeCell ref="A748:A754"/>
    <mergeCell ref="B748:B754"/>
    <mergeCell ref="A755:A761"/>
    <mergeCell ref="B755:B761"/>
    <mergeCell ref="A762:A768"/>
    <mergeCell ref="B762:B768"/>
    <mergeCell ref="A769:A775"/>
    <mergeCell ref="B769:B775"/>
    <mergeCell ref="B790:B796"/>
    <mergeCell ref="A797:A803"/>
    <mergeCell ref="B797:B803"/>
    <mergeCell ref="A804:A810"/>
    <mergeCell ref="B804:B810"/>
    <mergeCell ref="A811:A817"/>
    <mergeCell ref="B811:B817"/>
    <mergeCell ref="A776:A782"/>
    <mergeCell ref="B776:B782"/>
    <mergeCell ref="A783:A789"/>
    <mergeCell ref="B783:B789"/>
    <mergeCell ref="A951:A957"/>
    <mergeCell ref="B951:B957"/>
    <mergeCell ref="A5:A6"/>
    <mergeCell ref="B5:B6"/>
    <mergeCell ref="A916:A922"/>
    <mergeCell ref="B916:B922"/>
    <mergeCell ref="A923:A929"/>
    <mergeCell ref="B923:B929"/>
    <mergeCell ref="A930:A936"/>
    <mergeCell ref="B930:B936"/>
    <mergeCell ref="A888:A894"/>
    <mergeCell ref="B888:B894"/>
    <mergeCell ref="A895:A901"/>
    <mergeCell ref="B895:B901"/>
    <mergeCell ref="A902:A908"/>
    <mergeCell ref="B902:B908"/>
    <mergeCell ref="A909:A915"/>
    <mergeCell ref="B909:B915"/>
    <mergeCell ref="A853:A859"/>
    <mergeCell ref="B853:B859"/>
    <mergeCell ref="A860:A866"/>
    <mergeCell ref="B860:B866"/>
    <mergeCell ref="A867:A873"/>
    <mergeCell ref="B867:B873"/>
    <mergeCell ref="C5:C6"/>
    <mergeCell ref="E5:G5"/>
    <mergeCell ref="A8:A18"/>
    <mergeCell ref="B8:B18"/>
    <mergeCell ref="C10:C14"/>
    <mergeCell ref="A937:A943"/>
    <mergeCell ref="B937:B943"/>
    <mergeCell ref="A944:A950"/>
    <mergeCell ref="B944:B950"/>
    <mergeCell ref="A874:A880"/>
    <mergeCell ref="B874:B880"/>
    <mergeCell ref="A881:A887"/>
    <mergeCell ref="B881:B887"/>
    <mergeCell ref="A818:A824"/>
    <mergeCell ref="B818:B824"/>
    <mergeCell ref="A825:A831"/>
    <mergeCell ref="B825:B831"/>
    <mergeCell ref="A832:A838"/>
    <mergeCell ref="B832:B838"/>
    <mergeCell ref="A839:A845"/>
    <mergeCell ref="B839:B845"/>
    <mergeCell ref="A846:A852"/>
    <mergeCell ref="B846:B852"/>
    <mergeCell ref="A790:A796"/>
    <mergeCell ref="A480:A486"/>
    <mergeCell ref="B480:B486"/>
    <mergeCell ref="A352:A358"/>
    <mergeCell ref="B352:B358"/>
    <mergeCell ref="A345:A351"/>
    <mergeCell ref="B345:B351"/>
    <mergeCell ref="A201:A207"/>
    <mergeCell ref="B201:B207"/>
    <mergeCell ref="A194:A200"/>
    <mergeCell ref="B194:B200"/>
    <mergeCell ref="A452:A458"/>
    <mergeCell ref="B452:B458"/>
    <mergeCell ref="A459:A465"/>
    <mergeCell ref="B459:B465"/>
    <mergeCell ref="A466:A472"/>
    <mergeCell ref="B466:B472"/>
    <mergeCell ref="A473:A479"/>
    <mergeCell ref="B473:B479"/>
    <mergeCell ref="A422:A430"/>
    <mergeCell ref="B422:B430"/>
    <mergeCell ref="A431:A437"/>
    <mergeCell ref="B431:B437"/>
    <mergeCell ref="A438:A444"/>
    <mergeCell ref="B438:B444"/>
    <mergeCell ref="A550:A556"/>
    <mergeCell ref="B550:B556"/>
    <mergeCell ref="A501:A507"/>
    <mergeCell ref="B501:B507"/>
    <mergeCell ref="A508:A514"/>
    <mergeCell ref="B508:B514"/>
    <mergeCell ref="A487:A493"/>
    <mergeCell ref="B487:B493"/>
    <mergeCell ref="A494:A500"/>
    <mergeCell ref="B494:B500"/>
    <mergeCell ref="A515:A521"/>
    <mergeCell ref="B515:B521"/>
    <mergeCell ref="A522:A528"/>
    <mergeCell ref="B522:B528"/>
    <mergeCell ref="A529:A535"/>
    <mergeCell ref="B529:B535"/>
    <mergeCell ref="A19:A25"/>
    <mergeCell ref="B19:B25"/>
    <mergeCell ref="A110:A116"/>
    <mergeCell ref="B110:B116"/>
    <mergeCell ref="A117:A123"/>
    <mergeCell ref="B117:B123"/>
    <mergeCell ref="A173:A179"/>
    <mergeCell ref="B173:B179"/>
    <mergeCell ref="A187:A193"/>
    <mergeCell ref="B187:B193"/>
    <mergeCell ref="A145:A151"/>
    <mergeCell ref="B145:B151"/>
    <mergeCell ref="A152:A158"/>
    <mergeCell ref="B152:B158"/>
    <mergeCell ref="A159:A165"/>
    <mergeCell ref="B159:B165"/>
    <mergeCell ref="A166:A172"/>
    <mergeCell ref="B166:B172"/>
    <mergeCell ref="A180:A186"/>
    <mergeCell ref="B180:B186"/>
    <mergeCell ref="A96:A102"/>
    <mergeCell ref="B96:B102"/>
    <mergeCell ref="A103:A109"/>
    <mergeCell ref="B103:B109"/>
  </mergeCells>
  <pageMargins left="0.27559053897857694" right="0.31496062874793995" top="0.31496062874793995" bottom="0.23622046411037401" header="0.19685038924217199" footer="0.19685038924217199"/>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Template>Normal.dotm</Templat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9 (прил 1)</vt:lpstr>
      <vt:lpstr>10 (прил 2) </vt:lpstr>
      <vt:lpstr>11 (прил 3)</vt:lpstr>
      <vt:lpstr>'10 (прил 2) '!Область_печати</vt:lpstr>
      <vt:lpstr>'9 (прил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Дьячук Кристина Евгеньевна</cp:lastModifiedBy>
  <cp:revision>5</cp:revision>
  <cp:lastPrinted>2024-03-20T06:26:19Z</cp:lastPrinted>
  <dcterms:modified xsi:type="dcterms:W3CDTF">2024-03-20T06:26:42Z</dcterms:modified>
</cp:coreProperties>
</file>